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85" yWindow="-15" windowWidth="5970" windowHeight="4620"/>
  </bookViews>
  <sheets>
    <sheet name="sim" sheetId="1" r:id="rId1"/>
    <sheet name="opt" sheetId="2" r:id="rId2"/>
    <sheet name="Sheet3" sheetId="3" r:id="rId3"/>
  </sheets>
  <definedNames>
    <definedName name="lookup">sim!$B$8:$E$37</definedName>
    <definedName name="solver_adj" localSheetId="1" hidden="1">opt!$B$2:$D$2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100</definedName>
    <definedName name="solver_lhs1" localSheetId="1" hidden="1">opt!$E$2</definedName>
    <definedName name="solver_lhs2" localSheetId="1" hidden="1">opt!$J$4</definedName>
    <definedName name="solver_lin" localSheetId="1" hidden="1">2</definedName>
    <definedName name="solver_neg" localSheetId="1" hidden="1">1</definedName>
    <definedName name="solver_num" localSheetId="1" hidden="1">2</definedName>
    <definedName name="solver_nwt" localSheetId="1" hidden="1">1</definedName>
    <definedName name="solver_opt" localSheetId="1" hidden="1">opt!$J$5</definedName>
    <definedName name="solver_pre" localSheetId="1" hidden="1">0.000001</definedName>
    <definedName name="solver_rel1" localSheetId="1" hidden="1">2</definedName>
    <definedName name="solver_rel2" localSheetId="1" hidden="1">3</definedName>
    <definedName name="solver_rhs1" localSheetId="1" hidden="1">1</definedName>
    <definedName name="solver_rhs2" localSheetId="1" hidden="1">0.1</definedName>
    <definedName name="solver_scl" localSheetId="1" hidden="1">2</definedName>
    <definedName name="solver_sho" localSheetId="1" hidden="1">2</definedName>
    <definedName name="solver_std" localSheetId="1" hidden="1">1</definedName>
    <definedName name="solver_tim" localSheetId="1" hidden="1">100</definedName>
    <definedName name="solver_tol" localSheetId="1" hidden="1">0.0005</definedName>
    <definedName name="solver_typ" localSheetId="1" hidden="1">2</definedName>
    <definedName name="solver_val" localSheetId="1" hidden="1">0</definedName>
    <definedName name="solver_ver" localSheetId="1" hidden="1">2</definedName>
    <definedName name="Stocks">sim!$C$9:$C$37</definedName>
    <definedName name="T.Bills">sim!$D$9:$D$37</definedName>
    <definedName name="T.Bonds">sim!$E$9:$E$37</definedName>
  </definedNames>
  <calcPr calcId="124519" calcMode="autoNoTable"/>
</workbook>
</file>

<file path=xl/calcChain.xml><?xml version="1.0" encoding="utf-8"?>
<calcChain xmlns="http://schemas.openxmlformats.org/spreadsheetml/2006/main">
  <c r="E5" i="2"/>
  <c r="F5" s="1"/>
  <c r="E6"/>
  <c r="F6" s="1"/>
  <c r="E7"/>
  <c r="F7" s="1"/>
  <c r="E8"/>
  <c r="F8" s="1"/>
  <c r="E9"/>
  <c r="F9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3"/>
  <c r="F63" s="1"/>
  <c r="E64"/>
  <c r="F64" s="1"/>
  <c r="E65"/>
  <c r="F65" s="1"/>
  <c r="E66"/>
  <c r="F66" s="1"/>
  <c r="E67"/>
  <c r="F67" s="1"/>
  <c r="E68"/>
  <c r="F68" s="1"/>
  <c r="E69"/>
  <c r="F69" s="1"/>
  <c r="E70"/>
  <c r="F70" s="1"/>
  <c r="E71"/>
  <c r="F71" s="1"/>
  <c r="E72"/>
  <c r="F72" s="1"/>
  <c r="E73"/>
  <c r="F73" s="1"/>
  <c r="E74"/>
  <c r="F74" s="1"/>
  <c r="E75"/>
  <c r="F75" s="1"/>
  <c r="E76"/>
  <c r="F76" s="1"/>
  <c r="E77"/>
  <c r="F77" s="1"/>
  <c r="E78"/>
  <c r="F78" s="1"/>
  <c r="E79"/>
  <c r="F79" s="1"/>
  <c r="E80"/>
  <c r="F80" s="1"/>
  <c r="E81"/>
  <c r="F81" s="1"/>
  <c r="E82"/>
  <c r="F82" s="1"/>
  <c r="E83"/>
  <c r="F83" s="1"/>
  <c r="E84"/>
  <c r="F84" s="1"/>
  <c r="E85"/>
  <c r="F85" s="1"/>
  <c r="E86"/>
  <c r="F86" s="1"/>
  <c r="E87"/>
  <c r="F87" s="1"/>
  <c r="E88"/>
  <c r="F88" s="1"/>
  <c r="E89"/>
  <c r="F89" s="1"/>
  <c r="E90"/>
  <c r="F90" s="1"/>
  <c r="E91"/>
  <c r="F91" s="1"/>
  <c r="E92"/>
  <c r="F92" s="1"/>
  <c r="E93"/>
  <c r="F93" s="1"/>
  <c r="E94"/>
  <c r="F94" s="1"/>
  <c r="E95"/>
  <c r="F95" s="1"/>
  <c r="E96"/>
  <c r="F96" s="1"/>
  <c r="E97"/>
  <c r="F97" s="1"/>
  <c r="E98"/>
  <c r="F98" s="1"/>
  <c r="E99"/>
  <c r="F99" s="1"/>
  <c r="E100"/>
  <c r="F100" s="1"/>
  <c r="E101"/>
  <c r="F101" s="1"/>
  <c r="E102"/>
  <c r="F102" s="1"/>
  <c r="E103"/>
  <c r="F103" s="1"/>
  <c r="E104"/>
  <c r="F104" s="1"/>
  <c r="E105"/>
  <c r="F105" s="1"/>
  <c r="E106"/>
  <c r="F106" s="1"/>
  <c r="E107"/>
  <c r="F107" s="1"/>
  <c r="E108"/>
  <c r="F108" s="1"/>
  <c r="E109"/>
  <c r="F109" s="1"/>
  <c r="E110"/>
  <c r="F110" s="1"/>
  <c r="E111"/>
  <c r="F111" s="1"/>
  <c r="E112"/>
  <c r="F112" s="1"/>
  <c r="E113"/>
  <c r="F113" s="1"/>
  <c r="E114"/>
  <c r="F114" s="1"/>
  <c r="E115"/>
  <c r="F115" s="1"/>
  <c r="E116"/>
  <c r="F116" s="1"/>
  <c r="E117"/>
  <c r="F117" s="1"/>
  <c r="E118"/>
  <c r="F118" s="1"/>
  <c r="E119"/>
  <c r="F119" s="1"/>
  <c r="E120"/>
  <c r="F120" s="1"/>
  <c r="E121"/>
  <c r="F121" s="1"/>
  <c r="E122"/>
  <c r="F122" s="1"/>
  <c r="E123"/>
  <c r="F123" s="1"/>
  <c r="E124"/>
  <c r="F124" s="1"/>
  <c r="E125"/>
  <c r="F125" s="1"/>
  <c r="E126"/>
  <c r="F126" s="1"/>
  <c r="E127"/>
  <c r="F127" s="1"/>
  <c r="E128"/>
  <c r="F128" s="1"/>
  <c r="E129"/>
  <c r="F129" s="1"/>
  <c r="E130"/>
  <c r="F130" s="1"/>
  <c r="E131"/>
  <c r="F131" s="1"/>
  <c r="E132"/>
  <c r="F132" s="1"/>
  <c r="E133"/>
  <c r="F133" s="1"/>
  <c r="E134"/>
  <c r="F134" s="1"/>
  <c r="E135"/>
  <c r="F135" s="1"/>
  <c r="E136"/>
  <c r="F136" s="1"/>
  <c r="E137"/>
  <c r="F137" s="1"/>
  <c r="E138"/>
  <c r="F138" s="1"/>
  <c r="E139"/>
  <c r="F139" s="1"/>
  <c r="E140"/>
  <c r="F140" s="1"/>
  <c r="E141"/>
  <c r="F141" s="1"/>
  <c r="E142"/>
  <c r="F142" s="1"/>
  <c r="E143"/>
  <c r="F143" s="1"/>
  <c r="E144"/>
  <c r="F144" s="1"/>
  <c r="E145"/>
  <c r="F145" s="1"/>
  <c r="E146"/>
  <c r="F146" s="1"/>
  <c r="E147"/>
  <c r="F147" s="1"/>
  <c r="E148"/>
  <c r="F148" s="1"/>
  <c r="E149"/>
  <c r="F149" s="1"/>
  <c r="E150"/>
  <c r="F150" s="1"/>
  <c r="E151"/>
  <c r="F151" s="1"/>
  <c r="E152"/>
  <c r="F152" s="1"/>
  <c r="E153"/>
  <c r="F153" s="1"/>
  <c r="E154"/>
  <c r="F154" s="1"/>
  <c r="E155"/>
  <c r="F155" s="1"/>
  <c r="E156"/>
  <c r="F156" s="1"/>
  <c r="E157"/>
  <c r="F157" s="1"/>
  <c r="E158"/>
  <c r="F158" s="1"/>
  <c r="E159"/>
  <c r="F159" s="1"/>
  <c r="E160"/>
  <c r="F160" s="1"/>
  <c r="E161"/>
  <c r="F161" s="1"/>
  <c r="E162"/>
  <c r="F162" s="1"/>
  <c r="E163"/>
  <c r="F163" s="1"/>
  <c r="E164"/>
  <c r="F164" s="1"/>
  <c r="E165"/>
  <c r="F165" s="1"/>
  <c r="E166"/>
  <c r="F166" s="1"/>
  <c r="E167"/>
  <c r="F167" s="1"/>
  <c r="E168"/>
  <c r="F168" s="1"/>
  <c r="E169"/>
  <c r="F169" s="1"/>
  <c r="E170"/>
  <c r="F170" s="1"/>
  <c r="E171"/>
  <c r="F171" s="1"/>
  <c r="E172"/>
  <c r="F172" s="1"/>
  <c r="E173"/>
  <c r="F173" s="1"/>
  <c r="E174"/>
  <c r="F174" s="1"/>
  <c r="E175"/>
  <c r="F175" s="1"/>
  <c r="E176"/>
  <c r="F176" s="1"/>
  <c r="E177"/>
  <c r="F177" s="1"/>
  <c r="E178"/>
  <c r="F178" s="1"/>
  <c r="E179"/>
  <c r="F179" s="1"/>
  <c r="E180"/>
  <c r="F180" s="1"/>
  <c r="E181"/>
  <c r="F181" s="1"/>
  <c r="E182"/>
  <c r="F182" s="1"/>
  <c r="E183"/>
  <c r="F183" s="1"/>
  <c r="E184"/>
  <c r="F184" s="1"/>
  <c r="E185"/>
  <c r="F185" s="1"/>
  <c r="E186"/>
  <c r="F186" s="1"/>
  <c r="E187"/>
  <c r="F187" s="1"/>
  <c r="E188"/>
  <c r="F188" s="1"/>
  <c r="E189"/>
  <c r="F189" s="1"/>
  <c r="E190"/>
  <c r="F190" s="1"/>
  <c r="E191"/>
  <c r="F191" s="1"/>
  <c r="E192"/>
  <c r="F192" s="1"/>
  <c r="E193"/>
  <c r="F193" s="1"/>
  <c r="E194"/>
  <c r="F194" s="1"/>
  <c r="E195"/>
  <c r="F195" s="1"/>
  <c r="E196"/>
  <c r="F196" s="1"/>
  <c r="E197"/>
  <c r="F197" s="1"/>
  <c r="E198"/>
  <c r="F198" s="1"/>
  <c r="E199"/>
  <c r="F199" s="1"/>
  <c r="E200"/>
  <c r="F200" s="1"/>
  <c r="E201"/>
  <c r="F201" s="1"/>
  <c r="E202"/>
  <c r="F202" s="1"/>
  <c r="E203"/>
  <c r="F203" s="1"/>
  <c r="E204"/>
  <c r="F204" s="1"/>
  <c r="E205"/>
  <c r="F205" s="1"/>
  <c r="E206"/>
  <c r="F206" s="1"/>
  <c r="E207"/>
  <c r="F207" s="1"/>
  <c r="E208"/>
  <c r="F208" s="1"/>
  <c r="E209"/>
  <c r="F209" s="1"/>
  <c r="E210"/>
  <c r="F210" s="1"/>
  <c r="E211"/>
  <c r="F211" s="1"/>
  <c r="E212"/>
  <c r="F212" s="1"/>
  <c r="E213"/>
  <c r="F213" s="1"/>
  <c r="E214"/>
  <c r="F214" s="1"/>
  <c r="E215"/>
  <c r="F215" s="1"/>
  <c r="E216"/>
  <c r="F216" s="1"/>
  <c r="E217"/>
  <c r="F217" s="1"/>
  <c r="E218"/>
  <c r="F218" s="1"/>
  <c r="E219"/>
  <c r="F219" s="1"/>
  <c r="E220"/>
  <c r="F220" s="1"/>
  <c r="E221"/>
  <c r="F221" s="1"/>
  <c r="E222"/>
  <c r="F222" s="1"/>
  <c r="E223"/>
  <c r="F223" s="1"/>
  <c r="E224"/>
  <c r="F224" s="1"/>
  <c r="E225"/>
  <c r="F225" s="1"/>
  <c r="E226"/>
  <c r="F226" s="1"/>
  <c r="E227"/>
  <c r="F227" s="1"/>
  <c r="E228"/>
  <c r="F228" s="1"/>
  <c r="E229"/>
  <c r="F229" s="1"/>
  <c r="E230"/>
  <c r="F230" s="1"/>
  <c r="E231"/>
  <c r="F231" s="1"/>
  <c r="E232"/>
  <c r="F232" s="1"/>
  <c r="E233"/>
  <c r="F233" s="1"/>
  <c r="E234"/>
  <c r="F234" s="1"/>
  <c r="E235"/>
  <c r="F235" s="1"/>
  <c r="E236"/>
  <c r="F236" s="1"/>
  <c r="E237"/>
  <c r="F237" s="1"/>
  <c r="E238"/>
  <c r="F238" s="1"/>
  <c r="E239"/>
  <c r="F239" s="1"/>
  <c r="E240"/>
  <c r="F240" s="1"/>
  <c r="E241"/>
  <c r="F241" s="1"/>
  <c r="E242"/>
  <c r="F242" s="1"/>
  <c r="E243"/>
  <c r="F243" s="1"/>
  <c r="E244"/>
  <c r="F244" s="1"/>
  <c r="E245"/>
  <c r="F245" s="1"/>
  <c r="E246"/>
  <c r="F246" s="1"/>
  <c r="E247"/>
  <c r="F247" s="1"/>
  <c r="E248"/>
  <c r="F248" s="1"/>
  <c r="E249"/>
  <c r="F249" s="1"/>
  <c r="E250"/>
  <c r="F250" s="1"/>
  <c r="E251"/>
  <c r="F251" s="1"/>
  <c r="E252"/>
  <c r="F252" s="1"/>
  <c r="E253"/>
  <c r="F253" s="1"/>
  <c r="E254"/>
  <c r="F254" s="1"/>
  <c r="E255"/>
  <c r="F255" s="1"/>
  <c r="E256"/>
  <c r="F256" s="1"/>
  <c r="E257"/>
  <c r="F257" s="1"/>
  <c r="E258"/>
  <c r="F258" s="1"/>
  <c r="E259"/>
  <c r="F259" s="1"/>
  <c r="E260"/>
  <c r="F260" s="1"/>
  <c r="E261"/>
  <c r="F261"/>
  <c r="E262"/>
  <c r="F262"/>
  <c r="E263"/>
  <c r="F263"/>
  <c r="E264"/>
  <c r="F264"/>
  <c r="E265"/>
  <c r="F265"/>
  <c r="E266"/>
  <c r="F266"/>
  <c r="E267"/>
  <c r="F267"/>
  <c r="E268"/>
  <c r="F268"/>
  <c r="E269"/>
  <c r="F269"/>
  <c r="E270"/>
  <c r="F270"/>
  <c r="E271"/>
  <c r="F271" s="1"/>
  <c r="E272"/>
  <c r="F272" s="1"/>
  <c r="E273"/>
  <c r="F273" s="1"/>
  <c r="E274"/>
  <c r="F274" s="1"/>
  <c r="E275"/>
  <c r="F275" s="1"/>
  <c r="E276"/>
  <c r="F276" s="1"/>
  <c r="E277"/>
  <c r="F277" s="1"/>
  <c r="E278"/>
  <c r="F278" s="1"/>
  <c r="E279"/>
  <c r="F279" s="1"/>
  <c r="E280"/>
  <c r="F280" s="1"/>
  <c r="E281"/>
  <c r="F281" s="1"/>
  <c r="E282"/>
  <c r="F282" s="1"/>
  <c r="E283"/>
  <c r="F283" s="1"/>
  <c r="E284"/>
  <c r="F284" s="1"/>
  <c r="E285"/>
  <c r="F285" s="1"/>
  <c r="E286"/>
  <c r="F286" s="1"/>
  <c r="E287"/>
  <c r="F287" s="1"/>
  <c r="E288"/>
  <c r="F288" s="1"/>
  <c r="E289"/>
  <c r="F289" s="1"/>
  <c r="E290"/>
  <c r="F290" s="1"/>
  <c r="E291"/>
  <c r="F291" s="1"/>
  <c r="E292"/>
  <c r="F292" s="1"/>
  <c r="E293"/>
  <c r="F293" s="1"/>
  <c r="E294"/>
  <c r="F294" s="1"/>
  <c r="E295"/>
  <c r="F295" s="1"/>
  <c r="E296"/>
  <c r="F296" s="1"/>
  <c r="E297"/>
  <c r="F297" s="1"/>
  <c r="E298"/>
  <c r="F298" s="1"/>
  <c r="E299"/>
  <c r="F299" s="1"/>
  <c r="E300"/>
  <c r="F300" s="1"/>
  <c r="E301"/>
  <c r="F301" s="1"/>
  <c r="E302"/>
  <c r="F302" s="1"/>
  <c r="E303"/>
  <c r="F303" s="1"/>
  <c r="E304"/>
  <c r="F304" s="1"/>
  <c r="E305"/>
  <c r="F305" s="1"/>
  <c r="E306"/>
  <c r="F306" s="1"/>
  <c r="E307"/>
  <c r="F307" s="1"/>
  <c r="E308"/>
  <c r="F308" s="1"/>
  <c r="E309"/>
  <c r="F309" s="1"/>
  <c r="E310"/>
  <c r="F310" s="1"/>
  <c r="E311"/>
  <c r="F311" s="1"/>
  <c r="E312"/>
  <c r="F312" s="1"/>
  <c r="E313"/>
  <c r="F313" s="1"/>
  <c r="E314"/>
  <c r="F314" s="1"/>
  <c r="E315"/>
  <c r="F315" s="1"/>
  <c r="E316"/>
  <c r="F316" s="1"/>
  <c r="E317"/>
  <c r="F317" s="1"/>
  <c r="E318"/>
  <c r="F318" s="1"/>
  <c r="E319"/>
  <c r="F319" s="1"/>
  <c r="E320"/>
  <c r="F320" s="1"/>
  <c r="E321"/>
  <c r="F321" s="1"/>
  <c r="E322"/>
  <c r="F322" s="1"/>
  <c r="E323"/>
  <c r="F323" s="1"/>
  <c r="E324"/>
  <c r="F324" s="1"/>
  <c r="E325"/>
  <c r="F325" s="1"/>
  <c r="E326"/>
  <c r="F326" s="1"/>
  <c r="E327"/>
  <c r="F327" s="1"/>
  <c r="E328"/>
  <c r="F328" s="1"/>
  <c r="E329"/>
  <c r="F329" s="1"/>
  <c r="E330"/>
  <c r="F330" s="1"/>
  <c r="E331"/>
  <c r="F331" s="1"/>
  <c r="E332"/>
  <c r="F332" s="1"/>
  <c r="E333"/>
  <c r="F333" s="1"/>
  <c r="E334"/>
  <c r="F334" s="1"/>
  <c r="E335"/>
  <c r="F335" s="1"/>
  <c r="E336"/>
  <c r="F336" s="1"/>
  <c r="E337"/>
  <c r="F337" s="1"/>
  <c r="E338"/>
  <c r="F338" s="1"/>
  <c r="E339"/>
  <c r="F339" s="1"/>
  <c r="E340"/>
  <c r="F340" s="1"/>
  <c r="E341"/>
  <c r="F341" s="1"/>
  <c r="E342"/>
  <c r="F342" s="1"/>
  <c r="E343"/>
  <c r="F343" s="1"/>
  <c r="E344"/>
  <c r="F344" s="1"/>
  <c r="E345"/>
  <c r="F345" s="1"/>
  <c r="E346"/>
  <c r="F346" s="1"/>
  <c r="E347"/>
  <c r="F347" s="1"/>
  <c r="E348"/>
  <c r="F348" s="1"/>
  <c r="E349"/>
  <c r="F349" s="1"/>
  <c r="E350"/>
  <c r="F350" s="1"/>
  <c r="E351"/>
  <c r="F351" s="1"/>
  <c r="E352"/>
  <c r="F352" s="1"/>
  <c r="E353"/>
  <c r="F353" s="1"/>
  <c r="E354"/>
  <c r="F354" s="1"/>
  <c r="E355"/>
  <c r="F355" s="1"/>
  <c r="E356"/>
  <c r="F356" s="1"/>
  <c r="E357"/>
  <c r="F357" s="1"/>
  <c r="E358"/>
  <c r="F358" s="1"/>
  <c r="E359"/>
  <c r="F359" s="1"/>
  <c r="E360"/>
  <c r="F360" s="1"/>
  <c r="E361"/>
  <c r="F361" s="1"/>
  <c r="E362"/>
  <c r="F362" s="1"/>
  <c r="E363"/>
  <c r="F363" s="1"/>
  <c r="E364"/>
  <c r="F364" s="1"/>
  <c r="E365"/>
  <c r="F365" s="1"/>
  <c r="E366"/>
  <c r="F366" s="1"/>
  <c r="E367"/>
  <c r="F367" s="1"/>
  <c r="E368"/>
  <c r="F368" s="1"/>
  <c r="E369"/>
  <c r="F369" s="1"/>
  <c r="E370"/>
  <c r="F370" s="1"/>
  <c r="E371"/>
  <c r="F371" s="1"/>
  <c r="E372"/>
  <c r="F372" s="1"/>
  <c r="E373"/>
  <c r="F373" s="1"/>
  <c r="E374"/>
  <c r="F374" s="1"/>
  <c r="E375"/>
  <c r="F375" s="1"/>
  <c r="E376"/>
  <c r="F376" s="1"/>
  <c r="E377"/>
  <c r="F377" s="1"/>
  <c r="E378"/>
  <c r="F378" s="1"/>
  <c r="E379"/>
  <c r="F379" s="1"/>
  <c r="E380"/>
  <c r="F380" s="1"/>
  <c r="E381"/>
  <c r="F381" s="1"/>
  <c r="E382"/>
  <c r="F382" s="1"/>
  <c r="E383"/>
  <c r="F383" s="1"/>
  <c r="E384"/>
  <c r="F384" s="1"/>
  <c r="E385"/>
  <c r="F385" s="1"/>
  <c r="E386"/>
  <c r="F386" s="1"/>
  <c r="E387"/>
  <c r="F387" s="1"/>
  <c r="E388"/>
  <c r="F388" s="1"/>
  <c r="E389"/>
  <c r="F389" s="1"/>
  <c r="E390"/>
  <c r="F390" s="1"/>
  <c r="E391"/>
  <c r="F391" s="1"/>
  <c r="E392"/>
  <c r="F392" s="1"/>
  <c r="E393"/>
  <c r="F393" s="1"/>
  <c r="E394"/>
  <c r="F394" s="1"/>
  <c r="E395"/>
  <c r="F395" s="1"/>
  <c r="E396"/>
  <c r="F396" s="1"/>
  <c r="E397"/>
  <c r="F397" s="1"/>
  <c r="E398"/>
  <c r="F398" s="1"/>
  <c r="E399"/>
  <c r="F399" s="1"/>
  <c r="E400"/>
  <c r="F400" s="1"/>
  <c r="E401"/>
  <c r="F401" s="1"/>
  <c r="E402"/>
  <c r="F402" s="1"/>
  <c r="E403"/>
  <c r="F403" s="1"/>
  <c r="E404"/>
  <c r="F404" s="1"/>
  <c r="E405"/>
  <c r="F405" s="1"/>
  <c r="E406"/>
  <c r="F406" s="1"/>
  <c r="E407"/>
  <c r="F407" s="1"/>
  <c r="E408"/>
  <c r="F408" s="1"/>
  <c r="E409"/>
  <c r="F409" s="1"/>
  <c r="E410"/>
  <c r="F410" s="1"/>
  <c r="E411"/>
  <c r="F411" s="1"/>
  <c r="E412"/>
  <c r="F412" s="1"/>
  <c r="E413"/>
  <c r="F413" s="1"/>
  <c r="E414"/>
  <c r="F414" s="1"/>
  <c r="E415"/>
  <c r="F415" s="1"/>
  <c r="E416"/>
  <c r="F416" s="1"/>
  <c r="E417"/>
  <c r="F417" s="1"/>
  <c r="E418"/>
  <c r="F418" s="1"/>
  <c r="E419"/>
  <c r="F419" s="1"/>
  <c r="E420"/>
  <c r="F420" s="1"/>
  <c r="E421"/>
  <c r="F421" s="1"/>
  <c r="E422"/>
  <c r="F422" s="1"/>
  <c r="E423"/>
  <c r="F423" s="1"/>
  <c r="E424"/>
  <c r="F424" s="1"/>
  <c r="E425"/>
  <c r="F425" s="1"/>
  <c r="E426"/>
  <c r="F426" s="1"/>
  <c r="E427"/>
  <c r="F427" s="1"/>
  <c r="E428"/>
  <c r="F428" s="1"/>
  <c r="E429"/>
  <c r="F429" s="1"/>
  <c r="E430"/>
  <c r="F430" s="1"/>
  <c r="E431"/>
  <c r="F431" s="1"/>
  <c r="E432"/>
  <c r="F432" s="1"/>
  <c r="E433"/>
  <c r="F433" s="1"/>
  <c r="E434"/>
  <c r="F434" s="1"/>
  <c r="E435"/>
  <c r="F435" s="1"/>
  <c r="E436"/>
  <c r="F436" s="1"/>
  <c r="E437"/>
  <c r="F437" s="1"/>
  <c r="E438"/>
  <c r="F438" s="1"/>
  <c r="E439"/>
  <c r="F439" s="1"/>
  <c r="E440"/>
  <c r="F440" s="1"/>
  <c r="E441"/>
  <c r="F441" s="1"/>
  <c r="E442"/>
  <c r="F442" s="1"/>
  <c r="E443"/>
  <c r="F443" s="1"/>
  <c r="E444"/>
  <c r="F444" s="1"/>
  <c r="E445"/>
  <c r="F445" s="1"/>
  <c r="E446"/>
  <c r="F446" s="1"/>
  <c r="E447"/>
  <c r="F447" s="1"/>
  <c r="E448"/>
  <c r="F448" s="1"/>
  <c r="E449"/>
  <c r="F449" s="1"/>
  <c r="E450"/>
  <c r="F450" s="1"/>
  <c r="E451"/>
  <c r="F451" s="1"/>
  <c r="E452"/>
  <c r="F452" s="1"/>
  <c r="E453"/>
  <c r="F453" s="1"/>
  <c r="E454"/>
  <c r="F454" s="1"/>
  <c r="E455"/>
  <c r="F455" s="1"/>
  <c r="E456"/>
  <c r="F456" s="1"/>
  <c r="E457"/>
  <c r="F457" s="1"/>
  <c r="E458"/>
  <c r="F458" s="1"/>
  <c r="E459"/>
  <c r="F459" s="1"/>
  <c r="E460"/>
  <c r="F460" s="1"/>
  <c r="E461"/>
  <c r="F461" s="1"/>
  <c r="E462"/>
  <c r="F462" s="1"/>
  <c r="E463"/>
  <c r="F463" s="1"/>
  <c r="E464"/>
  <c r="F464" s="1"/>
  <c r="E465"/>
  <c r="F465" s="1"/>
  <c r="E466"/>
  <c r="F466" s="1"/>
  <c r="E467"/>
  <c r="F467" s="1"/>
  <c r="E468"/>
  <c r="F468" s="1"/>
  <c r="E469"/>
  <c r="F469" s="1"/>
  <c r="E470"/>
  <c r="F470" s="1"/>
  <c r="E471"/>
  <c r="F471" s="1"/>
  <c r="E472"/>
  <c r="F472" s="1"/>
  <c r="E473"/>
  <c r="F473" s="1"/>
  <c r="E474"/>
  <c r="F474" s="1"/>
  <c r="E475"/>
  <c r="F475" s="1"/>
  <c r="E476"/>
  <c r="F476" s="1"/>
  <c r="E477"/>
  <c r="F477" s="1"/>
  <c r="E478"/>
  <c r="F478" s="1"/>
  <c r="E479"/>
  <c r="F479" s="1"/>
  <c r="E480"/>
  <c r="F480" s="1"/>
  <c r="E481"/>
  <c r="F481" s="1"/>
  <c r="E482"/>
  <c r="F482" s="1"/>
  <c r="E483"/>
  <c r="F483" s="1"/>
  <c r="E484"/>
  <c r="F484" s="1"/>
  <c r="E485"/>
  <c r="F485" s="1"/>
  <c r="E486"/>
  <c r="F486" s="1"/>
  <c r="E487"/>
  <c r="F487" s="1"/>
  <c r="E488"/>
  <c r="F488" s="1"/>
  <c r="E489"/>
  <c r="F489" s="1"/>
  <c r="E490"/>
  <c r="F490" s="1"/>
  <c r="E491"/>
  <c r="F491" s="1"/>
  <c r="E492"/>
  <c r="F492" s="1"/>
  <c r="E493"/>
  <c r="F493" s="1"/>
  <c r="E494"/>
  <c r="F494" s="1"/>
  <c r="E495"/>
  <c r="F495" s="1"/>
  <c r="E496"/>
  <c r="F496" s="1"/>
  <c r="E497"/>
  <c r="F497" s="1"/>
  <c r="E498"/>
  <c r="F498" s="1"/>
  <c r="E499"/>
  <c r="F499" s="1"/>
  <c r="E500"/>
  <c r="F500" s="1"/>
  <c r="E501"/>
  <c r="F501" s="1"/>
  <c r="E502"/>
  <c r="F502" s="1"/>
  <c r="E503"/>
  <c r="F503" s="1"/>
  <c r="E504"/>
  <c r="F504" s="1"/>
  <c r="E505"/>
  <c r="F505" s="1"/>
  <c r="E506"/>
  <c r="F506" s="1"/>
  <c r="E507"/>
  <c r="F507" s="1"/>
  <c r="E508"/>
  <c r="F508" s="1"/>
  <c r="E509"/>
  <c r="F509" s="1"/>
  <c r="E510"/>
  <c r="F510" s="1"/>
  <c r="E511"/>
  <c r="F511" s="1"/>
  <c r="E512"/>
  <c r="F512" s="1"/>
  <c r="E513"/>
  <c r="F513" s="1"/>
  <c r="E514"/>
  <c r="F514" s="1"/>
  <c r="E515"/>
  <c r="F515" s="1"/>
  <c r="E516"/>
  <c r="F516" s="1"/>
  <c r="E517"/>
  <c r="F517" s="1"/>
  <c r="E518"/>
  <c r="F518" s="1"/>
  <c r="E519"/>
  <c r="F519" s="1"/>
  <c r="E520"/>
  <c r="F520" s="1"/>
  <c r="E521"/>
  <c r="F521" s="1"/>
  <c r="E522"/>
  <c r="F522" s="1"/>
  <c r="E523"/>
  <c r="F523" s="1"/>
  <c r="E524"/>
  <c r="F524" s="1"/>
  <c r="E525"/>
  <c r="F525" s="1"/>
  <c r="E526"/>
  <c r="F526" s="1"/>
  <c r="E527"/>
  <c r="F527" s="1"/>
  <c r="E528"/>
  <c r="F528" s="1"/>
  <c r="E529"/>
  <c r="F529" s="1"/>
  <c r="E530"/>
  <c r="F530" s="1"/>
  <c r="E531"/>
  <c r="F531" s="1"/>
  <c r="E532"/>
  <c r="F532" s="1"/>
  <c r="E533"/>
  <c r="F533" s="1"/>
  <c r="E534"/>
  <c r="F534" s="1"/>
  <c r="E535"/>
  <c r="F535" s="1"/>
  <c r="E536"/>
  <c r="F536" s="1"/>
  <c r="E537"/>
  <c r="F537" s="1"/>
  <c r="E538"/>
  <c r="F538" s="1"/>
  <c r="E539"/>
  <c r="F539" s="1"/>
  <c r="E540"/>
  <c r="F540" s="1"/>
  <c r="E541"/>
  <c r="F541" s="1"/>
  <c r="E542"/>
  <c r="F542" s="1"/>
  <c r="E543"/>
  <c r="F543" s="1"/>
  <c r="E544"/>
  <c r="F544" s="1"/>
  <c r="E545"/>
  <c r="F545" s="1"/>
  <c r="E546"/>
  <c r="F546" s="1"/>
  <c r="E547"/>
  <c r="F547" s="1"/>
  <c r="E548"/>
  <c r="F548" s="1"/>
  <c r="E549"/>
  <c r="F549" s="1"/>
  <c r="E550"/>
  <c r="F550" s="1"/>
  <c r="E551"/>
  <c r="F551" s="1"/>
  <c r="E552"/>
  <c r="F552" s="1"/>
  <c r="E553"/>
  <c r="F553" s="1"/>
  <c r="E554"/>
  <c r="F554" s="1"/>
  <c r="E555"/>
  <c r="F555" s="1"/>
  <c r="E556"/>
  <c r="F556" s="1"/>
  <c r="E557"/>
  <c r="F557" s="1"/>
  <c r="E558"/>
  <c r="F558" s="1"/>
  <c r="E559"/>
  <c r="F559" s="1"/>
  <c r="E560"/>
  <c r="F560" s="1"/>
  <c r="E561"/>
  <c r="F561" s="1"/>
  <c r="E562"/>
  <c r="F562" s="1"/>
  <c r="E563"/>
  <c r="F563" s="1"/>
  <c r="E564"/>
  <c r="F564" s="1"/>
  <c r="E565"/>
  <c r="F565" s="1"/>
  <c r="E566"/>
  <c r="F566" s="1"/>
  <c r="E567"/>
  <c r="F567" s="1"/>
  <c r="E568"/>
  <c r="F568" s="1"/>
  <c r="E569"/>
  <c r="F569" s="1"/>
  <c r="E570"/>
  <c r="F570" s="1"/>
  <c r="E571"/>
  <c r="F571" s="1"/>
  <c r="E572"/>
  <c r="F572" s="1"/>
  <c r="E573"/>
  <c r="F573" s="1"/>
  <c r="E574"/>
  <c r="F574" s="1"/>
  <c r="E575"/>
  <c r="F575" s="1"/>
  <c r="E576"/>
  <c r="F576" s="1"/>
  <c r="E577"/>
  <c r="F577" s="1"/>
  <c r="E578"/>
  <c r="F578" s="1"/>
  <c r="E579"/>
  <c r="F579" s="1"/>
  <c r="E580"/>
  <c r="F580" s="1"/>
  <c r="E581"/>
  <c r="F581" s="1"/>
  <c r="E582"/>
  <c r="F582" s="1"/>
  <c r="E583"/>
  <c r="F583" s="1"/>
  <c r="E584"/>
  <c r="F584" s="1"/>
  <c r="E585"/>
  <c r="F585" s="1"/>
  <c r="E586"/>
  <c r="F586" s="1"/>
  <c r="E587"/>
  <c r="F587" s="1"/>
  <c r="E588"/>
  <c r="F588" s="1"/>
  <c r="E589"/>
  <c r="F589" s="1"/>
  <c r="E590"/>
  <c r="F590" s="1"/>
  <c r="E591"/>
  <c r="F591" s="1"/>
  <c r="E592"/>
  <c r="F592" s="1"/>
  <c r="E593"/>
  <c r="F593" s="1"/>
  <c r="E594"/>
  <c r="F594" s="1"/>
  <c r="E595"/>
  <c r="F595" s="1"/>
  <c r="E596"/>
  <c r="F596" s="1"/>
  <c r="E597"/>
  <c r="F597" s="1"/>
  <c r="E598"/>
  <c r="F598" s="1"/>
  <c r="E599"/>
  <c r="F599" s="1"/>
  <c r="E600"/>
  <c r="F600" s="1"/>
  <c r="E601"/>
  <c r="F601" s="1"/>
  <c r="E602"/>
  <c r="F602" s="1"/>
  <c r="E603"/>
  <c r="F603" s="1"/>
  <c r="E604"/>
  <c r="F604" s="1"/>
  <c r="E605"/>
  <c r="F605" s="1"/>
  <c r="E606"/>
  <c r="F606" s="1"/>
  <c r="E607"/>
  <c r="F607" s="1"/>
  <c r="E608"/>
  <c r="F608" s="1"/>
  <c r="E609"/>
  <c r="F609" s="1"/>
  <c r="E610"/>
  <c r="F610" s="1"/>
  <c r="E611"/>
  <c r="F611" s="1"/>
  <c r="E612"/>
  <c r="F612" s="1"/>
  <c r="E613"/>
  <c r="F613" s="1"/>
  <c r="E614"/>
  <c r="F614" s="1"/>
  <c r="E615"/>
  <c r="F615" s="1"/>
  <c r="E616"/>
  <c r="F616" s="1"/>
  <c r="E617"/>
  <c r="F617" s="1"/>
  <c r="E618"/>
  <c r="F618" s="1"/>
  <c r="E619"/>
  <c r="F619" s="1"/>
  <c r="E620"/>
  <c r="F620" s="1"/>
  <c r="E621"/>
  <c r="F621" s="1"/>
  <c r="E622"/>
  <c r="F622" s="1"/>
  <c r="E623"/>
  <c r="F623" s="1"/>
  <c r="E624"/>
  <c r="F624" s="1"/>
  <c r="E625"/>
  <c r="F625" s="1"/>
  <c r="E626"/>
  <c r="F626" s="1"/>
  <c r="E627"/>
  <c r="F627" s="1"/>
  <c r="E628"/>
  <c r="F628" s="1"/>
  <c r="E629"/>
  <c r="F629" s="1"/>
  <c r="E630"/>
  <c r="F630" s="1"/>
  <c r="E631"/>
  <c r="F631" s="1"/>
  <c r="E632"/>
  <c r="F632" s="1"/>
  <c r="E633"/>
  <c r="F633" s="1"/>
  <c r="E634"/>
  <c r="F634" s="1"/>
  <c r="E635"/>
  <c r="F635" s="1"/>
  <c r="E636"/>
  <c r="F636" s="1"/>
  <c r="E637"/>
  <c r="F637" s="1"/>
  <c r="E638"/>
  <c r="F638" s="1"/>
  <c r="E639"/>
  <c r="F639" s="1"/>
  <c r="E640"/>
  <c r="F640" s="1"/>
  <c r="E641"/>
  <c r="F641" s="1"/>
  <c r="E642"/>
  <c r="F642" s="1"/>
  <c r="E643"/>
  <c r="F643" s="1"/>
  <c r="E644"/>
  <c r="F644" s="1"/>
  <c r="E645"/>
  <c r="F645" s="1"/>
  <c r="E646"/>
  <c r="F646" s="1"/>
  <c r="E647"/>
  <c r="F647" s="1"/>
  <c r="E648"/>
  <c r="F648" s="1"/>
  <c r="E649"/>
  <c r="F649" s="1"/>
  <c r="E650"/>
  <c r="F650" s="1"/>
  <c r="E651"/>
  <c r="F651" s="1"/>
  <c r="E652"/>
  <c r="F652" s="1"/>
  <c r="E653"/>
  <c r="F653" s="1"/>
  <c r="E654"/>
  <c r="F654" s="1"/>
  <c r="E655"/>
  <c r="F655" s="1"/>
  <c r="E656"/>
  <c r="F656" s="1"/>
  <c r="E657"/>
  <c r="F657" s="1"/>
  <c r="E658"/>
  <c r="F658" s="1"/>
  <c r="E659"/>
  <c r="F659" s="1"/>
  <c r="E660"/>
  <c r="F660" s="1"/>
  <c r="E661"/>
  <c r="F661" s="1"/>
  <c r="E662"/>
  <c r="F662" s="1"/>
  <c r="E663"/>
  <c r="F663" s="1"/>
  <c r="E664"/>
  <c r="F664" s="1"/>
  <c r="E665"/>
  <c r="F665" s="1"/>
  <c r="E666"/>
  <c r="F666" s="1"/>
  <c r="E667"/>
  <c r="F667" s="1"/>
  <c r="E668"/>
  <c r="F668" s="1"/>
  <c r="E669"/>
  <c r="F669" s="1"/>
  <c r="E670"/>
  <c r="F670" s="1"/>
  <c r="E671"/>
  <c r="F671" s="1"/>
  <c r="E672"/>
  <c r="F672" s="1"/>
  <c r="E673"/>
  <c r="F673" s="1"/>
  <c r="E674"/>
  <c r="F674" s="1"/>
  <c r="E675"/>
  <c r="F675" s="1"/>
  <c r="E676"/>
  <c r="F676" s="1"/>
  <c r="E677"/>
  <c r="F677" s="1"/>
  <c r="E678"/>
  <c r="F678" s="1"/>
  <c r="E679"/>
  <c r="F679" s="1"/>
  <c r="E680"/>
  <c r="F680" s="1"/>
  <c r="E681"/>
  <c r="F681" s="1"/>
  <c r="E682"/>
  <c r="F682" s="1"/>
  <c r="E683"/>
  <c r="F683" s="1"/>
  <c r="E684"/>
  <c r="F684" s="1"/>
  <c r="E685"/>
  <c r="F685" s="1"/>
  <c r="E686"/>
  <c r="F686" s="1"/>
  <c r="E687"/>
  <c r="F687" s="1"/>
  <c r="E688"/>
  <c r="F688" s="1"/>
  <c r="E689"/>
  <c r="F689" s="1"/>
  <c r="E690"/>
  <c r="F690" s="1"/>
  <c r="E691"/>
  <c r="F691" s="1"/>
  <c r="E692"/>
  <c r="F692" s="1"/>
  <c r="E693"/>
  <c r="F693" s="1"/>
  <c r="E694"/>
  <c r="F694" s="1"/>
  <c r="E695"/>
  <c r="F695" s="1"/>
  <c r="E696"/>
  <c r="F696" s="1"/>
  <c r="E697"/>
  <c r="F697" s="1"/>
  <c r="E698"/>
  <c r="F698" s="1"/>
  <c r="E699"/>
  <c r="F699" s="1"/>
  <c r="E700"/>
  <c r="F700" s="1"/>
  <c r="E701"/>
  <c r="F701" s="1"/>
  <c r="E702"/>
  <c r="F702" s="1"/>
  <c r="E703"/>
  <c r="F703" s="1"/>
  <c r="E704"/>
  <c r="F704" s="1"/>
  <c r="E705"/>
  <c r="F705" s="1"/>
  <c r="E706"/>
  <c r="F706" s="1"/>
  <c r="E707"/>
  <c r="F707" s="1"/>
  <c r="E708"/>
  <c r="F708" s="1"/>
  <c r="E709"/>
  <c r="F709" s="1"/>
  <c r="E710"/>
  <c r="F710" s="1"/>
  <c r="E711"/>
  <c r="F711" s="1"/>
  <c r="E712"/>
  <c r="F712" s="1"/>
  <c r="E713"/>
  <c r="F713" s="1"/>
  <c r="E714"/>
  <c r="F714" s="1"/>
  <c r="E715"/>
  <c r="F715" s="1"/>
  <c r="E716"/>
  <c r="F716" s="1"/>
  <c r="E717"/>
  <c r="F717" s="1"/>
  <c r="E718"/>
  <c r="F718" s="1"/>
  <c r="E719"/>
  <c r="F719" s="1"/>
  <c r="E720"/>
  <c r="F720" s="1"/>
  <c r="E721"/>
  <c r="F721" s="1"/>
  <c r="E722"/>
  <c r="F722" s="1"/>
  <c r="E723"/>
  <c r="F723" s="1"/>
  <c r="E724"/>
  <c r="F724" s="1"/>
  <c r="E725"/>
  <c r="F725" s="1"/>
  <c r="E726"/>
  <c r="F726" s="1"/>
  <c r="E727"/>
  <c r="F727" s="1"/>
  <c r="E728"/>
  <c r="F728" s="1"/>
  <c r="E729"/>
  <c r="F729" s="1"/>
  <c r="E730"/>
  <c r="F730" s="1"/>
  <c r="E731"/>
  <c r="F731" s="1"/>
  <c r="E732"/>
  <c r="F732" s="1"/>
  <c r="E733"/>
  <c r="F733" s="1"/>
  <c r="E734"/>
  <c r="F734" s="1"/>
  <c r="E735"/>
  <c r="F735" s="1"/>
  <c r="E736"/>
  <c r="F736" s="1"/>
  <c r="E737"/>
  <c r="F737" s="1"/>
  <c r="E738"/>
  <c r="F738" s="1"/>
  <c r="E739"/>
  <c r="F739" s="1"/>
  <c r="E740"/>
  <c r="F740" s="1"/>
  <c r="E741"/>
  <c r="F741" s="1"/>
  <c r="E742"/>
  <c r="F742" s="1"/>
  <c r="E743"/>
  <c r="F743" s="1"/>
  <c r="E744"/>
  <c r="F744" s="1"/>
  <c r="E745"/>
  <c r="F745" s="1"/>
  <c r="E746"/>
  <c r="F746" s="1"/>
  <c r="E747"/>
  <c r="F747" s="1"/>
  <c r="E748"/>
  <c r="F748" s="1"/>
  <c r="E749"/>
  <c r="F749" s="1"/>
  <c r="E750"/>
  <c r="F750" s="1"/>
  <c r="E751"/>
  <c r="F751" s="1"/>
  <c r="E752"/>
  <c r="F752" s="1"/>
  <c r="E753"/>
  <c r="F753" s="1"/>
  <c r="E754"/>
  <c r="F754" s="1"/>
  <c r="E755"/>
  <c r="F755" s="1"/>
  <c r="E756"/>
  <c r="F756" s="1"/>
  <c r="E757"/>
  <c r="F757" s="1"/>
  <c r="E758"/>
  <c r="F758" s="1"/>
  <c r="E759"/>
  <c r="F759" s="1"/>
  <c r="E760"/>
  <c r="F760" s="1"/>
  <c r="E761"/>
  <c r="F761" s="1"/>
  <c r="E762"/>
  <c r="F762" s="1"/>
  <c r="E763"/>
  <c r="F763" s="1"/>
  <c r="E764"/>
  <c r="F764" s="1"/>
  <c r="E765"/>
  <c r="F765" s="1"/>
  <c r="E766"/>
  <c r="F766" s="1"/>
  <c r="E767"/>
  <c r="F767" s="1"/>
  <c r="E768"/>
  <c r="F768" s="1"/>
  <c r="E769"/>
  <c r="F769" s="1"/>
  <c r="E770"/>
  <c r="F770" s="1"/>
  <c r="E771"/>
  <c r="F771" s="1"/>
  <c r="E772"/>
  <c r="F772" s="1"/>
  <c r="E773"/>
  <c r="F773" s="1"/>
  <c r="E774"/>
  <c r="F774" s="1"/>
  <c r="E775"/>
  <c r="F775" s="1"/>
  <c r="E776"/>
  <c r="F776" s="1"/>
  <c r="E777"/>
  <c r="F777" s="1"/>
  <c r="E778"/>
  <c r="F778" s="1"/>
  <c r="E779"/>
  <c r="F779" s="1"/>
  <c r="E780"/>
  <c r="F780" s="1"/>
  <c r="E781"/>
  <c r="F781" s="1"/>
  <c r="E782"/>
  <c r="F782" s="1"/>
  <c r="E783"/>
  <c r="F783" s="1"/>
  <c r="E784"/>
  <c r="F784" s="1"/>
  <c r="E785"/>
  <c r="F785" s="1"/>
  <c r="E786"/>
  <c r="F786" s="1"/>
  <c r="E787"/>
  <c r="F787" s="1"/>
  <c r="E788"/>
  <c r="F788" s="1"/>
  <c r="E789"/>
  <c r="F789" s="1"/>
  <c r="E790"/>
  <c r="F790" s="1"/>
  <c r="E791"/>
  <c r="F791" s="1"/>
  <c r="E792"/>
  <c r="F792" s="1"/>
  <c r="E793"/>
  <c r="F793" s="1"/>
  <c r="E794"/>
  <c r="F794" s="1"/>
  <c r="E795"/>
  <c r="F795" s="1"/>
  <c r="E796"/>
  <c r="F796" s="1"/>
  <c r="E797"/>
  <c r="F797" s="1"/>
  <c r="E798"/>
  <c r="F798" s="1"/>
  <c r="E799"/>
  <c r="F799" s="1"/>
  <c r="E800"/>
  <c r="F800" s="1"/>
  <c r="E801"/>
  <c r="F801" s="1"/>
  <c r="E802"/>
  <c r="F802" s="1"/>
  <c r="E803"/>
  <c r="F803" s="1"/>
  <c r="E804"/>
  <c r="F804" s="1"/>
  <c r="E805"/>
  <c r="F805" s="1"/>
  <c r="E806"/>
  <c r="F806" s="1"/>
  <c r="E807"/>
  <c r="F807" s="1"/>
  <c r="E808"/>
  <c r="F808" s="1"/>
  <c r="E809"/>
  <c r="F809" s="1"/>
  <c r="E810"/>
  <c r="F810" s="1"/>
  <c r="E811"/>
  <c r="F811" s="1"/>
  <c r="E812"/>
  <c r="F812" s="1"/>
  <c r="E813"/>
  <c r="F813" s="1"/>
  <c r="E814"/>
  <c r="F814" s="1"/>
  <c r="E815"/>
  <c r="F815" s="1"/>
  <c r="E816"/>
  <c r="F816" s="1"/>
  <c r="E817"/>
  <c r="F817" s="1"/>
  <c r="E818"/>
  <c r="F818" s="1"/>
  <c r="E819"/>
  <c r="F819" s="1"/>
  <c r="E820"/>
  <c r="F820" s="1"/>
  <c r="E821"/>
  <c r="F821" s="1"/>
  <c r="E822"/>
  <c r="F822" s="1"/>
  <c r="E823"/>
  <c r="F823" s="1"/>
  <c r="E824"/>
  <c r="F824" s="1"/>
  <c r="E825"/>
  <c r="F825" s="1"/>
  <c r="E826"/>
  <c r="F826" s="1"/>
  <c r="E827"/>
  <c r="F827" s="1"/>
  <c r="E828"/>
  <c r="F828" s="1"/>
  <c r="E829"/>
  <c r="F829" s="1"/>
  <c r="E830"/>
  <c r="F830" s="1"/>
  <c r="E831"/>
  <c r="F831" s="1"/>
  <c r="E832"/>
  <c r="F832" s="1"/>
  <c r="E833"/>
  <c r="F833" s="1"/>
  <c r="E834"/>
  <c r="F834" s="1"/>
  <c r="E835"/>
  <c r="F835" s="1"/>
  <c r="E836"/>
  <c r="F836" s="1"/>
  <c r="E837"/>
  <c r="F837" s="1"/>
  <c r="E838"/>
  <c r="F838" s="1"/>
  <c r="E839"/>
  <c r="F839" s="1"/>
  <c r="E840"/>
  <c r="F840" s="1"/>
  <c r="E841"/>
  <c r="F841" s="1"/>
  <c r="E842"/>
  <c r="F842" s="1"/>
  <c r="E843"/>
  <c r="F843" s="1"/>
  <c r="E844"/>
  <c r="F844" s="1"/>
  <c r="E845"/>
  <c r="F845" s="1"/>
  <c r="E846"/>
  <c r="F846" s="1"/>
  <c r="E847"/>
  <c r="F847" s="1"/>
  <c r="E848"/>
  <c r="F848" s="1"/>
  <c r="E849"/>
  <c r="F849" s="1"/>
  <c r="E850"/>
  <c r="F850" s="1"/>
  <c r="E851"/>
  <c r="F851" s="1"/>
  <c r="E852"/>
  <c r="F852" s="1"/>
  <c r="E853"/>
  <c r="F853" s="1"/>
  <c r="E854"/>
  <c r="F854" s="1"/>
  <c r="E855"/>
  <c r="F855" s="1"/>
  <c r="E856"/>
  <c r="F856" s="1"/>
  <c r="E857"/>
  <c r="F857" s="1"/>
  <c r="E858"/>
  <c r="F858" s="1"/>
  <c r="E859"/>
  <c r="F859" s="1"/>
  <c r="E860"/>
  <c r="F860" s="1"/>
  <c r="E861"/>
  <c r="F861" s="1"/>
  <c r="E862"/>
  <c r="F862" s="1"/>
  <c r="E863"/>
  <c r="F863" s="1"/>
  <c r="E864"/>
  <c r="F864" s="1"/>
  <c r="E865"/>
  <c r="F865" s="1"/>
  <c r="E866"/>
  <c r="F866" s="1"/>
  <c r="E867"/>
  <c r="F867" s="1"/>
  <c r="E868"/>
  <c r="F868" s="1"/>
  <c r="E869"/>
  <c r="F869" s="1"/>
  <c r="E870"/>
  <c r="F870" s="1"/>
  <c r="E871"/>
  <c r="F871" s="1"/>
  <c r="E872"/>
  <c r="F872" s="1"/>
  <c r="E873"/>
  <c r="F873" s="1"/>
  <c r="E874"/>
  <c r="F874" s="1"/>
  <c r="E875"/>
  <c r="F875" s="1"/>
  <c r="E876"/>
  <c r="F876" s="1"/>
  <c r="E877"/>
  <c r="F877" s="1"/>
  <c r="E878"/>
  <c r="F878" s="1"/>
  <c r="E879"/>
  <c r="F879" s="1"/>
  <c r="E880"/>
  <c r="F880" s="1"/>
  <c r="E881"/>
  <c r="F881" s="1"/>
  <c r="E882"/>
  <c r="F882" s="1"/>
  <c r="E883"/>
  <c r="F883" s="1"/>
  <c r="E884"/>
  <c r="F884" s="1"/>
  <c r="E885"/>
  <c r="F885" s="1"/>
  <c r="E886"/>
  <c r="F886" s="1"/>
  <c r="E887"/>
  <c r="F887" s="1"/>
  <c r="E888"/>
  <c r="F888" s="1"/>
  <c r="E889"/>
  <c r="F889" s="1"/>
  <c r="E890"/>
  <c r="F890" s="1"/>
  <c r="E891"/>
  <c r="F891" s="1"/>
  <c r="E892"/>
  <c r="F892" s="1"/>
  <c r="E893"/>
  <c r="F893" s="1"/>
  <c r="E894"/>
  <c r="F894" s="1"/>
  <c r="E895"/>
  <c r="F895" s="1"/>
  <c r="E896"/>
  <c r="F896" s="1"/>
  <c r="E897"/>
  <c r="F897" s="1"/>
  <c r="E898"/>
  <c r="F898" s="1"/>
  <c r="E899"/>
  <c r="F899" s="1"/>
  <c r="E900"/>
  <c r="F900" s="1"/>
  <c r="E901"/>
  <c r="F901" s="1"/>
  <c r="E902"/>
  <c r="F902" s="1"/>
  <c r="E903"/>
  <c r="F903" s="1"/>
  <c r="E904"/>
  <c r="F904" s="1"/>
  <c r="E905"/>
  <c r="F905" s="1"/>
  <c r="E906"/>
  <c r="F906" s="1"/>
  <c r="E907"/>
  <c r="F907" s="1"/>
  <c r="E908"/>
  <c r="F908" s="1"/>
  <c r="E909"/>
  <c r="F909" s="1"/>
  <c r="E910"/>
  <c r="F910" s="1"/>
  <c r="E911"/>
  <c r="F911" s="1"/>
  <c r="E912"/>
  <c r="F912" s="1"/>
  <c r="E913"/>
  <c r="F913" s="1"/>
  <c r="E914"/>
  <c r="F914" s="1"/>
  <c r="E915"/>
  <c r="F915" s="1"/>
  <c r="E916"/>
  <c r="F916" s="1"/>
  <c r="E917"/>
  <c r="F917" s="1"/>
  <c r="E918"/>
  <c r="F918" s="1"/>
  <c r="E919"/>
  <c r="F919" s="1"/>
  <c r="E920"/>
  <c r="F920" s="1"/>
  <c r="E921"/>
  <c r="F921" s="1"/>
  <c r="E922"/>
  <c r="F922" s="1"/>
  <c r="E923"/>
  <c r="F923" s="1"/>
  <c r="E924"/>
  <c r="F924" s="1"/>
  <c r="E925"/>
  <c r="F925" s="1"/>
  <c r="E926"/>
  <c r="F926" s="1"/>
  <c r="E927"/>
  <c r="F927" s="1"/>
  <c r="E928"/>
  <c r="F928" s="1"/>
  <c r="E929"/>
  <c r="F929" s="1"/>
  <c r="E930"/>
  <c r="F930" s="1"/>
  <c r="E931"/>
  <c r="F931" s="1"/>
  <c r="E932"/>
  <c r="F932" s="1"/>
  <c r="E933"/>
  <c r="F933" s="1"/>
  <c r="E934"/>
  <c r="F934" s="1"/>
  <c r="E935"/>
  <c r="F935" s="1"/>
  <c r="E936"/>
  <c r="F936" s="1"/>
  <c r="E937"/>
  <c r="F937" s="1"/>
  <c r="E938"/>
  <c r="F938" s="1"/>
  <c r="E939"/>
  <c r="F939" s="1"/>
  <c r="E940"/>
  <c r="F940" s="1"/>
  <c r="E941"/>
  <c r="F941" s="1"/>
  <c r="E942"/>
  <c r="F942" s="1"/>
  <c r="E943"/>
  <c r="F943" s="1"/>
  <c r="E944"/>
  <c r="F944" s="1"/>
  <c r="E945"/>
  <c r="F945" s="1"/>
  <c r="E946"/>
  <c r="F946" s="1"/>
  <c r="E947"/>
  <c r="F947" s="1"/>
  <c r="E948"/>
  <c r="F948" s="1"/>
  <c r="E949"/>
  <c r="F949" s="1"/>
  <c r="E950"/>
  <c r="F950" s="1"/>
  <c r="E951"/>
  <c r="F951" s="1"/>
  <c r="E952"/>
  <c r="F952" s="1"/>
  <c r="E953"/>
  <c r="F953" s="1"/>
  <c r="E954"/>
  <c r="F954" s="1"/>
  <c r="E955"/>
  <c r="F955" s="1"/>
  <c r="E956"/>
  <c r="F956" s="1"/>
  <c r="E957"/>
  <c r="F957" s="1"/>
  <c r="E958"/>
  <c r="F958" s="1"/>
  <c r="E959"/>
  <c r="F959" s="1"/>
  <c r="E960"/>
  <c r="F960" s="1"/>
  <c r="E961"/>
  <c r="F961" s="1"/>
  <c r="E962"/>
  <c r="F962" s="1"/>
  <c r="E963"/>
  <c r="F963" s="1"/>
  <c r="E964"/>
  <c r="F964" s="1"/>
  <c r="E965"/>
  <c r="F965" s="1"/>
  <c r="E966"/>
  <c r="F966" s="1"/>
  <c r="E967"/>
  <c r="F967" s="1"/>
  <c r="E968"/>
  <c r="F968" s="1"/>
  <c r="E969"/>
  <c r="F969" s="1"/>
  <c r="E970"/>
  <c r="F970" s="1"/>
  <c r="E971"/>
  <c r="F971" s="1"/>
  <c r="E972"/>
  <c r="F972" s="1"/>
  <c r="E973"/>
  <c r="F973" s="1"/>
  <c r="E974"/>
  <c r="F974" s="1"/>
  <c r="E975"/>
  <c r="F975" s="1"/>
  <c r="E976"/>
  <c r="F976" s="1"/>
  <c r="E977"/>
  <c r="F977" s="1"/>
  <c r="E978"/>
  <c r="F978" s="1"/>
  <c r="E979"/>
  <c r="F979" s="1"/>
  <c r="E980"/>
  <c r="F980" s="1"/>
  <c r="E981"/>
  <c r="F981" s="1"/>
  <c r="E982"/>
  <c r="F982" s="1"/>
  <c r="E983"/>
  <c r="F983" s="1"/>
  <c r="E984"/>
  <c r="F984" s="1"/>
  <c r="E985"/>
  <c r="F985" s="1"/>
  <c r="E986"/>
  <c r="F986" s="1"/>
  <c r="E987"/>
  <c r="F987" s="1"/>
  <c r="E988"/>
  <c r="F988" s="1"/>
  <c r="E989"/>
  <c r="F989" s="1"/>
  <c r="E990"/>
  <c r="F990" s="1"/>
  <c r="E991"/>
  <c r="F991" s="1"/>
  <c r="E992"/>
  <c r="F992" s="1"/>
  <c r="E993"/>
  <c r="F993" s="1"/>
  <c r="E994"/>
  <c r="F994" s="1"/>
  <c r="E995"/>
  <c r="F995" s="1"/>
  <c r="E996"/>
  <c r="F996" s="1"/>
  <c r="E997"/>
  <c r="F997" s="1"/>
  <c r="E998"/>
  <c r="F998" s="1"/>
  <c r="E999"/>
  <c r="F999" s="1"/>
  <c r="E1000"/>
  <c r="F1000" s="1"/>
  <c r="E1001"/>
  <c r="F1001" s="1"/>
  <c r="E1002"/>
  <c r="F1002" s="1"/>
  <c r="E1003"/>
  <c r="F1003" s="1"/>
  <c r="E1004"/>
  <c r="F1004" s="1"/>
  <c r="E4"/>
  <c r="F4" s="1"/>
  <c r="E2"/>
  <c r="L10" i="1"/>
  <c r="M10" s="1"/>
  <c r="N10" s="1"/>
  <c r="I11" s="1"/>
  <c r="L11"/>
  <c r="M11" s="1"/>
  <c r="L12"/>
  <c r="M12" s="1"/>
  <c r="L13"/>
  <c r="M13" s="1"/>
  <c r="L14"/>
  <c r="M14" s="1"/>
  <c r="N11" l="1"/>
  <c r="I12" s="1"/>
  <c r="N12" s="1"/>
  <c r="I13" s="1"/>
  <c r="N13" s="1"/>
  <c r="I14" s="1"/>
  <c r="N14" s="1"/>
  <c r="J16" s="1"/>
  <c r="J4" i="2"/>
  <c r="J5"/>
  <c r="O10" i="1"/>
  <c r="J11" s="1"/>
  <c r="O11" s="1"/>
  <c r="J12" s="1"/>
  <c r="O12" s="1"/>
  <c r="J13" s="1"/>
  <c r="O13" s="1"/>
  <c r="J14" s="1"/>
  <c r="O14" s="1"/>
  <c r="K16" s="1"/>
  <c r="P10"/>
  <c r="K11" s="1"/>
  <c r="P11" s="1"/>
  <c r="K12" s="1"/>
  <c r="P12" s="1"/>
  <c r="K13" s="1"/>
  <c r="P13" s="1"/>
  <c r="K14" s="1"/>
  <c r="P14" s="1"/>
  <c r="L16" s="1"/>
</calcChain>
</file>

<file path=xl/sharedStrings.xml><?xml version="1.0" encoding="utf-8"?>
<sst xmlns="http://schemas.openxmlformats.org/spreadsheetml/2006/main" count="36" uniqueCount="34">
  <si>
    <t>Annual Returns on Investments in</t>
  </si>
  <si>
    <t>Year</t>
  </si>
  <si>
    <t>Stocks</t>
  </si>
  <si>
    <t>T.Bills</t>
  </si>
  <si>
    <t>T.Bonds</t>
  </si>
  <si>
    <t>bonds</t>
  </si>
  <si>
    <t>Scenario</t>
  </si>
  <si>
    <t>Stock value</t>
  </si>
  <si>
    <t>Bill value</t>
  </si>
  <si>
    <t>Bond value</t>
  </si>
  <si>
    <t>End stock</t>
  </si>
  <si>
    <t>End bill</t>
  </si>
  <si>
    <t>End bond</t>
  </si>
  <si>
    <t>5 yr stock</t>
  </si>
  <si>
    <t>5 year bill</t>
  </si>
  <si>
    <t>5 yr bond</t>
  </si>
  <si>
    <t>I used two copies of 1992-2001 in simulation reflecting fact I thought future years were twice as</t>
  </si>
  <si>
    <t>1972-1991</t>
  </si>
  <si>
    <t>Scenario#</t>
  </si>
  <si>
    <t>copy these scenarios to next sheet</t>
  </si>
  <si>
    <t>stock</t>
  </si>
  <si>
    <t>bill</t>
  </si>
  <si>
    <t>5 years</t>
  </si>
  <si>
    <t>annual return</t>
  </si>
  <si>
    <t>mean</t>
  </si>
  <si>
    <t>stdev</t>
  </si>
  <si>
    <t>weights</t>
  </si>
  <si>
    <t>5 yr. value</t>
  </si>
  <si>
    <t>44.4% stocks</t>
  </si>
  <si>
    <t>27.2% bills</t>
  </si>
  <si>
    <t>28.3% bonds</t>
  </si>
  <si>
    <t>more money goes to bonds</t>
  </si>
  <si>
    <t>and less to T-bills.</t>
  </si>
  <si>
    <t>likely to be like years from this decade as from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</si>
</sst>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1016"/>
  <sheetViews>
    <sheetView tabSelected="1" topLeftCell="B3" zoomScale="90" zoomScaleNormal="90" workbookViewId="0">
      <selection activeCell="H15" sqref="H15"/>
    </sheetView>
  </sheetViews>
  <sheetFormatPr defaultRowHeight="12.75"/>
  <cols>
    <col min="2" max="2" width="19.28515625" customWidth="1"/>
    <col min="3" max="3" width="11.140625" customWidth="1"/>
    <col min="4" max="4" width="8.42578125" bestFit="1" customWidth="1"/>
    <col min="5" max="5" width="11.140625" customWidth="1"/>
    <col min="6" max="6" width="10.7109375" customWidth="1"/>
    <col min="7" max="7" width="12.140625" customWidth="1"/>
    <col min="8" max="8" width="12.85546875" customWidth="1"/>
    <col min="10" max="10" width="12.28515625" customWidth="1"/>
  </cols>
  <sheetData>
    <row r="2" spans="1:16">
      <c r="F2" t="s">
        <v>16</v>
      </c>
    </row>
    <row r="3" spans="1:16">
      <c r="F3" s="5" t="s">
        <v>33</v>
      </c>
    </row>
    <row r="4" spans="1:16">
      <c r="F4" t="s">
        <v>17</v>
      </c>
    </row>
    <row r="6" spans="1:16">
      <c r="C6" s="3" t="s">
        <v>0</v>
      </c>
      <c r="D6" s="3"/>
      <c r="E6" s="3"/>
    </row>
    <row r="7" spans="1:16">
      <c r="A7" t="s">
        <v>18</v>
      </c>
      <c r="B7" t="s">
        <v>1</v>
      </c>
      <c r="C7" t="s">
        <v>2</v>
      </c>
      <c r="D7" t="s">
        <v>3</v>
      </c>
      <c r="E7" t="s">
        <v>4</v>
      </c>
    </row>
    <row r="8" spans="1:16">
      <c r="A8">
        <v>1</v>
      </c>
      <c r="B8">
        <v>1972</v>
      </c>
      <c r="C8" s="1">
        <v>0.18759999999999999</v>
      </c>
      <c r="D8" s="1">
        <v>4.0099999999999997E-2</v>
      </c>
      <c r="E8" s="1">
        <v>2.8199999999999999E-2</v>
      </c>
      <c r="N8">
        <v>2</v>
      </c>
      <c r="O8">
        <v>3</v>
      </c>
      <c r="P8">
        <v>4</v>
      </c>
    </row>
    <row r="9" spans="1:16" ht="25.5">
      <c r="A9">
        <v>2</v>
      </c>
      <c r="B9">
        <v>1973</v>
      </c>
      <c r="C9" s="1">
        <v>-0.1431</v>
      </c>
      <c r="D9" s="1">
        <v>5.0700000000000002E-2</v>
      </c>
      <c r="E9" s="1">
        <v>3.6600000000000001E-2</v>
      </c>
      <c r="F9" s="2"/>
      <c r="G9" s="2"/>
      <c r="H9" s="2" t="s">
        <v>1</v>
      </c>
      <c r="I9" s="4" t="s">
        <v>7</v>
      </c>
      <c r="J9" s="4" t="s">
        <v>8</v>
      </c>
      <c r="K9" s="4" t="s">
        <v>9</v>
      </c>
      <c r="L9" s="4" t="s">
        <v>18</v>
      </c>
      <c r="M9" s="4" t="s">
        <v>6</v>
      </c>
      <c r="N9" s="4" t="s">
        <v>10</v>
      </c>
      <c r="O9" s="4" t="s">
        <v>11</v>
      </c>
      <c r="P9" s="4" t="s">
        <v>12</v>
      </c>
    </row>
    <row r="10" spans="1:16">
      <c r="A10">
        <v>3</v>
      </c>
      <c r="B10">
        <v>1974</v>
      </c>
      <c r="C10" s="1">
        <v>-0.25900000000000001</v>
      </c>
      <c r="D10" s="1">
        <v>7.4499999999999997E-2</v>
      </c>
      <c r="E10" s="1">
        <v>1.9900000000000001E-2</v>
      </c>
      <c r="F10" s="2"/>
      <c r="H10">
        <v>1</v>
      </c>
      <c r="I10">
        <v>1</v>
      </c>
      <c r="J10">
        <v>1</v>
      </c>
      <c r="K10">
        <v>1</v>
      </c>
      <c r="L10">
        <f ca="1">RANDBETWEEN(1,40)</f>
        <v>28</v>
      </c>
      <c r="M10">
        <f ca="1">VLOOKUP(L10,$A$8:$B$47,2)</f>
        <v>1999</v>
      </c>
      <c r="N10">
        <f t="shared" ref="N10:P14" ca="1" si="0">I10*(1+VLOOKUP($M10,lookup,N$8))</f>
        <v>1.2089000000000001</v>
      </c>
      <c r="O10">
        <f t="shared" ca="1" si="0"/>
        <v>1.0439000000000001</v>
      </c>
      <c r="P10">
        <f t="shared" ca="1" si="0"/>
        <v>0.91749999999999998</v>
      </c>
    </row>
    <row r="11" spans="1:16">
      <c r="A11">
        <v>4</v>
      </c>
      <c r="B11">
        <v>1975</v>
      </c>
      <c r="C11" s="1">
        <v>0.37</v>
      </c>
      <c r="D11" s="1">
        <v>7.1499999999999994E-2</v>
      </c>
      <c r="E11" s="1">
        <v>3.61E-2</v>
      </c>
      <c r="F11" s="2"/>
      <c r="H11">
        <v>2</v>
      </c>
      <c r="I11">
        <f ca="1">N10</f>
        <v>1.2089000000000001</v>
      </c>
      <c r="J11">
        <f t="shared" ref="I11:K14" ca="1" si="1">O10</f>
        <v>1.0439000000000001</v>
      </c>
      <c r="K11">
        <f t="shared" ca="1" si="1"/>
        <v>0.91749999999999998</v>
      </c>
      <c r="L11">
        <f ca="1">RANDBETWEEN(1,40)</f>
        <v>7</v>
      </c>
      <c r="M11">
        <f ca="1">VLOOKUP(L11,$A$8:$B$47,2)</f>
        <v>1978</v>
      </c>
      <c r="N11">
        <f t="shared" ca="1" si="0"/>
        <v>1.28759939</v>
      </c>
      <c r="O11">
        <f t="shared" ca="1" si="0"/>
        <v>1.10726473</v>
      </c>
      <c r="P11">
        <f t="shared" ca="1" si="0"/>
        <v>0.91034349999999997</v>
      </c>
    </row>
    <row r="12" spans="1:16">
      <c r="A12">
        <v>5</v>
      </c>
      <c r="B12">
        <v>1976</v>
      </c>
      <c r="C12" s="1">
        <v>0.23830000000000001</v>
      </c>
      <c r="D12" s="1">
        <v>5.4399999999999997E-2</v>
      </c>
      <c r="E12" s="1">
        <v>0.1598</v>
      </c>
      <c r="F12" s="2"/>
      <c r="H12">
        <v>3</v>
      </c>
      <c r="I12">
        <f t="shared" ca="1" si="1"/>
        <v>1.28759939</v>
      </c>
      <c r="J12">
        <f t="shared" ca="1" si="1"/>
        <v>1.10726473</v>
      </c>
      <c r="K12">
        <f t="shared" ca="1" si="1"/>
        <v>0.91034349999999997</v>
      </c>
      <c r="L12">
        <f ca="1">RANDBETWEEN(1,40)</f>
        <v>10</v>
      </c>
      <c r="M12">
        <f ca="1">VLOOKUP(L12,$A$8:$B$47,2)</f>
        <v>1981</v>
      </c>
      <c r="N12">
        <f t="shared" ca="1" si="0"/>
        <v>1.2270822186699999</v>
      </c>
      <c r="O12">
        <f t="shared" ca="1" si="0"/>
        <v>1.2787800366770001</v>
      </c>
      <c r="P12">
        <f t="shared" ca="1" si="0"/>
        <v>0.98499166700000007</v>
      </c>
    </row>
    <row r="13" spans="1:16">
      <c r="A13">
        <v>6</v>
      </c>
      <c r="B13">
        <v>1977</v>
      </c>
      <c r="C13" s="1">
        <v>-6.9800000000000001E-2</v>
      </c>
      <c r="D13" s="1">
        <v>4.3499999999999997E-2</v>
      </c>
      <c r="E13" s="1">
        <v>1.29E-2</v>
      </c>
      <c r="F13" s="2"/>
      <c r="H13">
        <v>4</v>
      </c>
      <c r="I13">
        <f t="shared" ca="1" si="1"/>
        <v>1.2270822186699999</v>
      </c>
      <c r="J13">
        <f t="shared" ca="1" si="1"/>
        <v>1.2787800366770001</v>
      </c>
      <c r="K13">
        <f t="shared" ca="1" si="1"/>
        <v>0.98499166700000007</v>
      </c>
      <c r="L13">
        <f ca="1">RANDBETWEEN(1,40)</f>
        <v>1</v>
      </c>
      <c r="M13">
        <f ca="1">VLOOKUP(L13,$A$8:$B$47,2)</f>
        <v>1972</v>
      </c>
      <c r="N13">
        <f t="shared" ca="1" si="0"/>
        <v>1.4572828428924918</v>
      </c>
      <c r="O13">
        <f t="shared" ca="1" si="0"/>
        <v>1.330059116147748</v>
      </c>
      <c r="P13">
        <f t="shared" ca="1" si="0"/>
        <v>1.0127684320094001</v>
      </c>
    </row>
    <row r="14" spans="1:16">
      <c r="A14">
        <v>7</v>
      </c>
      <c r="B14">
        <v>1978</v>
      </c>
      <c r="C14" s="1">
        <v>6.5100000000000005E-2</v>
      </c>
      <c r="D14" s="1">
        <v>6.0699999999999997E-2</v>
      </c>
      <c r="E14" s="1">
        <v>-7.7999999999999996E-3</v>
      </c>
      <c r="F14" s="2"/>
      <c r="H14">
        <v>5</v>
      </c>
      <c r="I14">
        <f t="shared" ca="1" si="1"/>
        <v>1.4572828428924918</v>
      </c>
      <c r="J14">
        <f t="shared" ca="1" si="1"/>
        <v>1.330059116147748</v>
      </c>
      <c r="K14">
        <f t="shared" ca="1" si="1"/>
        <v>1.0127684320094001</v>
      </c>
      <c r="L14">
        <f ca="1">RANDBETWEEN(1,40)</f>
        <v>38</v>
      </c>
      <c r="M14">
        <f ca="1">VLOOKUP(L14,$A$8:$B$47,2)</f>
        <v>1999</v>
      </c>
      <c r="N14">
        <f t="shared" ca="1" si="0"/>
        <v>1.7617092287727334</v>
      </c>
      <c r="O14">
        <f t="shared" ca="1" si="0"/>
        <v>1.3884487113466342</v>
      </c>
      <c r="P14">
        <f t="shared" ca="1" si="0"/>
        <v>0.92921503636862457</v>
      </c>
    </row>
    <row r="15" spans="1:16">
      <c r="A15">
        <v>8</v>
      </c>
      <c r="B15">
        <v>1979</v>
      </c>
      <c r="C15" s="1">
        <v>0.1852</v>
      </c>
      <c r="D15" s="1">
        <v>9.0800000000000006E-2</v>
      </c>
      <c r="E15" s="1">
        <v>6.7000000000000002E-3</v>
      </c>
      <c r="F15" s="2"/>
      <c r="J15" t="s">
        <v>13</v>
      </c>
      <c r="K15" t="s">
        <v>14</v>
      </c>
      <c r="L15" t="s">
        <v>15</v>
      </c>
    </row>
    <row r="16" spans="1:16">
      <c r="A16">
        <v>9</v>
      </c>
      <c r="B16">
        <v>1980</v>
      </c>
      <c r="C16" s="1">
        <v>0.31740000000000002</v>
      </c>
      <c r="D16" s="1">
        <v>0.12039999999999999</v>
      </c>
      <c r="E16" s="1">
        <v>-2.9899999999999999E-2</v>
      </c>
      <c r="F16" s="2"/>
      <c r="J16">
        <f ca="1">N14</f>
        <v>1.7617092287727334</v>
      </c>
      <c r="K16">
        <f ca="1">O14</f>
        <v>1.3884487113466342</v>
      </c>
      <c r="L16">
        <f ca="1">P14</f>
        <v>0.92921503636862457</v>
      </c>
    </row>
    <row r="17" spans="1:13">
      <c r="A17">
        <v>10</v>
      </c>
      <c r="B17">
        <v>1981</v>
      </c>
      <c r="C17" s="1">
        <v>-4.7E-2</v>
      </c>
      <c r="D17" s="1">
        <v>0.15490000000000001</v>
      </c>
      <c r="E17" s="1">
        <v>8.2000000000000003E-2</v>
      </c>
      <c r="F17" s="2"/>
      <c r="I17">
        <v>1</v>
      </c>
      <c r="J17">
        <f t="dataTable" ref="J17:L1016" dt2D="0" dtr="0" r1="G15" ca="1"/>
        <v>1.5671975463037247</v>
      </c>
      <c r="K17">
        <v>1.3300616126003988</v>
      </c>
      <c r="L17">
        <v>1.8794733733015685</v>
      </c>
    </row>
    <row r="18" spans="1:13">
      <c r="A18">
        <v>11</v>
      </c>
      <c r="B18">
        <v>1982</v>
      </c>
      <c r="C18" s="1">
        <v>0.20419999999999999</v>
      </c>
      <c r="D18" s="1">
        <v>0.1085</v>
      </c>
      <c r="E18" s="1">
        <v>0.3281</v>
      </c>
      <c r="F18" s="2"/>
      <c r="I18">
        <v>2</v>
      </c>
      <c r="J18">
        <v>3.2264048246892321</v>
      </c>
      <c r="K18">
        <v>1.2936945563336171</v>
      </c>
      <c r="L18">
        <v>2.2508409049863292</v>
      </c>
      <c r="M18" t="s">
        <v>19</v>
      </c>
    </row>
    <row r="19" spans="1:13">
      <c r="A19">
        <v>12</v>
      </c>
      <c r="B19">
        <v>1983</v>
      </c>
      <c r="C19" s="1">
        <v>0.22339999999999999</v>
      </c>
      <c r="D19" s="1">
        <v>7.9399999999999998E-2</v>
      </c>
      <c r="E19" s="1">
        <v>3.2000000000000001E-2</v>
      </c>
      <c r="F19" s="2"/>
      <c r="I19">
        <v>3</v>
      </c>
      <c r="J19">
        <v>2.5806332532971537</v>
      </c>
      <c r="K19">
        <v>1.3162692663366014</v>
      </c>
      <c r="L19">
        <v>1.0237038804527485</v>
      </c>
    </row>
    <row r="20" spans="1:13">
      <c r="A20">
        <v>13</v>
      </c>
      <c r="B20">
        <v>1984</v>
      </c>
      <c r="C20" s="1">
        <v>6.1499999999999999E-2</v>
      </c>
      <c r="D20" s="1">
        <v>0.09</v>
      </c>
      <c r="E20" s="1">
        <v>0.13730000000000001</v>
      </c>
      <c r="F20" s="2"/>
      <c r="I20">
        <v>4</v>
      </c>
      <c r="J20">
        <v>2.4716264498680514</v>
      </c>
      <c r="K20">
        <v>1.344197082644669</v>
      </c>
      <c r="L20">
        <v>1.2195451344968435</v>
      </c>
    </row>
    <row r="21" spans="1:13">
      <c r="A21">
        <v>14</v>
      </c>
      <c r="B21">
        <v>1985</v>
      </c>
      <c r="C21" s="1">
        <v>0.31240000000000001</v>
      </c>
      <c r="D21" s="1">
        <v>8.0600000000000005E-2</v>
      </c>
      <c r="E21" s="1">
        <v>0.2571</v>
      </c>
      <c r="F21" s="2"/>
      <c r="I21">
        <v>5</v>
      </c>
      <c r="J21">
        <v>2.465380458639471</v>
      </c>
      <c r="K21">
        <v>1.305629880235823</v>
      </c>
      <c r="L21">
        <v>1.2962181325266964</v>
      </c>
    </row>
    <row r="22" spans="1:13">
      <c r="A22">
        <v>15</v>
      </c>
      <c r="B22">
        <v>1986</v>
      </c>
      <c r="C22" s="1">
        <v>0.18490000000000001</v>
      </c>
      <c r="D22" s="1">
        <v>7.0999999999999994E-2</v>
      </c>
      <c r="E22" s="1">
        <v>0.24279999999999999</v>
      </c>
      <c r="F22" s="2"/>
      <c r="I22">
        <v>6</v>
      </c>
      <c r="J22">
        <v>1.9590606532484072</v>
      </c>
      <c r="K22">
        <v>1.4317058680589128</v>
      </c>
      <c r="L22">
        <v>1.5524255686692916</v>
      </c>
    </row>
    <row r="23" spans="1:13">
      <c r="A23">
        <v>16</v>
      </c>
      <c r="B23">
        <v>1987</v>
      </c>
      <c r="C23" s="1">
        <v>5.8099999999999999E-2</v>
      </c>
      <c r="D23" s="1">
        <v>5.5300000000000002E-2</v>
      </c>
      <c r="E23" s="1">
        <v>-4.9599999999999998E-2</v>
      </c>
      <c r="F23" s="2"/>
      <c r="I23">
        <v>7</v>
      </c>
      <c r="J23">
        <v>2.2053455464592222</v>
      </c>
      <c r="K23">
        <v>1.304355929889923</v>
      </c>
      <c r="L23">
        <v>1.6518081873888537</v>
      </c>
    </row>
    <row r="24" spans="1:13">
      <c r="A24">
        <v>17</v>
      </c>
      <c r="B24">
        <v>1988</v>
      </c>
      <c r="C24" s="1">
        <v>0.16539999999999999</v>
      </c>
      <c r="D24" s="1">
        <v>5.7700000000000001E-2</v>
      </c>
      <c r="E24" s="1">
        <v>8.2199999999999995E-2</v>
      </c>
      <c r="F24" s="2"/>
      <c r="I24">
        <v>8</v>
      </c>
      <c r="J24">
        <v>1.8916182455814901</v>
      </c>
      <c r="K24">
        <v>1.2673456405881698</v>
      </c>
      <c r="L24">
        <v>1.3026832388817495</v>
      </c>
    </row>
    <row r="25" spans="1:13">
      <c r="A25">
        <v>18</v>
      </c>
      <c r="B25">
        <v>1989</v>
      </c>
      <c r="C25" s="1">
        <v>0.31480000000000002</v>
      </c>
      <c r="D25" s="1">
        <v>8.0699999999999994E-2</v>
      </c>
      <c r="E25" s="1">
        <v>0.1769</v>
      </c>
      <c r="F25" s="2"/>
      <c r="I25">
        <v>9</v>
      </c>
      <c r="J25">
        <v>2.2146307425916349</v>
      </c>
      <c r="K25">
        <v>1.5015519547558096</v>
      </c>
      <c r="L25">
        <v>1.1167536123439534</v>
      </c>
    </row>
    <row r="26" spans="1:13">
      <c r="A26">
        <v>19</v>
      </c>
      <c r="B26">
        <v>1990</v>
      </c>
      <c r="C26" s="1">
        <v>-3.0599999999999999E-2</v>
      </c>
      <c r="D26" s="1">
        <v>7.6300000000000007E-2</v>
      </c>
      <c r="E26" s="1">
        <v>6.2399999999999997E-2</v>
      </c>
      <c r="F26" s="2"/>
      <c r="I26">
        <v>10</v>
      </c>
      <c r="J26">
        <v>1.6535263374072522</v>
      </c>
      <c r="K26">
        <v>1.2857402113196847</v>
      </c>
      <c r="L26">
        <v>1.4565474935267251</v>
      </c>
    </row>
    <row r="27" spans="1:13">
      <c r="A27">
        <v>20</v>
      </c>
      <c r="B27">
        <v>1991</v>
      </c>
      <c r="C27" s="1">
        <v>0.30230000000000001</v>
      </c>
      <c r="D27" s="1">
        <v>6.7400000000000002E-2</v>
      </c>
      <c r="E27" s="1">
        <v>0.15</v>
      </c>
      <c r="F27" s="2"/>
      <c r="I27">
        <v>11</v>
      </c>
      <c r="J27">
        <v>1.2567081571764955</v>
      </c>
      <c r="K27">
        <v>1.4221042276915206</v>
      </c>
      <c r="L27">
        <v>1.3957289936251971</v>
      </c>
    </row>
    <row r="28" spans="1:13">
      <c r="A28">
        <v>21</v>
      </c>
      <c r="B28">
        <v>1992</v>
      </c>
      <c r="C28" s="1">
        <v>7.4899999999999994E-2</v>
      </c>
      <c r="D28" s="1">
        <v>4.07E-2</v>
      </c>
      <c r="E28" s="1">
        <v>9.3600000000000003E-2</v>
      </c>
      <c r="F28" s="2"/>
      <c r="I28">
        <v>12</v>
      </c>
      <c r="J28">
        <v>1.2256886160203047</v>
      </c>
      <c r="K28">
        <v>1.3330961951055762</v>
      </c>
      <c r="L28">
        <v>2.1671480606081079</v>
      </c>
    </row>
    <row r="29" spans="1:13">
      <c r="A29">
        <v>22</v>
      </c>
      <c r="B29">
        <v>1993</v>
      </c>
      <c r="C29" s="1">
        <v>9.9699999999999997E-2</v>
      </c>
      <c r="D29" s="1">
        <v>3.2199999999999999E-2</v>
      </c>
      <c r="E29" s="1">
        <v>0.1421</v>
      </c>
      <c r="F29" s="2"/>
      <c r="I29">
        <v>13</v>
      </c>
      <c r="J29">
        <v>1.5502833208515068</v>
      </c>
      <c r="K29">
        <v>1.446885830588108</v>
      </c>
      <c r="L29">
        <v>1.7920497155766291</v>
      </c>
    </row>
    <row r="30" spans="1:13">
      <c r="A30">
        <v>23</v>
      </c>
      <c r="B30">
        <v>1994</v>
      </c>
      <c r="C30" s="1">
        <v>1.3299999999999999E-2</v>
      </c>
      <c r="D30" s="1">
        <v>3.0599999999999999E-2</v>
      </c>
      <c r="E30" s="1">
        <v>-8.0399999999999999E-2</v>
      </c>
      <c r="F30" s="2"/>
      <c r="H30" s="2"/>
      <c r="I30">
        <v>14</v>
      </c>
      <c r="J30">
        <v>2.1931576249926663</v>
      </c>
      <c r="K30">
        <v>1.2902285665671642</v>
      </c>
      <c r="L30">
        <v>1.5363142400532259</v>
      </c>
    </row>
    <row r="31" spans="1:13">
      <c r="A31">
        <v>24</v>
      </c>
      <c r="B31">
        <v>1995</v>
      </c>
      <c r="C31" s="1">
        <v>0.372</v>
      </c>
      <c r="D31" s="1">
        <v>5.6000000000000001E-2</v>
      </c>
      <c r="E31" s="1">
        <v>0.23480000000000001</v>
      </c>
      <c r="F31" s="2"/>
      <c r="H31" s="2"/>
      <c r="I31">
        <v>15</v>
      </c>
      <c r="J31">
        <v>2.3372850119516237</v>
      </c>
      <c r="K31">
        <v>1.4739569720011236</v>
      </c>
      <c r="L31">
        <v>1.7975511635238588</v>
      </c>
    </row>
    <row r="32" spans="1:13">
      <c r="A32">
        <v>25</v>
      </c>
      <c r="B32">
        <v>1996</v>
      </c>
      <c r="C32" s="1">
        <v>0.2382</v>
      </c>
      <c r="D32" s="1">
        <v>5.1400000000000001E-2</v>
      </c>
      <c r="E32" s="1">
        <v>1.43E-2</v>
      </c>
      <c r="F32" s="2"/>
      <c r="H32" s="2"/>
      <c r="I32">
        <v>16</v>
      </c>
      <c r="J32">
        <v>0.88615422929428711</v>
      </c>
      <c r="K32">
        <v>1.5213967820046044</v>
      </c>
      <c r="L32">
        <v>1.1498972610010152</v>
      </c>
    </row>
    <row r="33" spans="1:12">
      <c r="A33">
        <v>26</v>
      </c>
      <c r="B33">
        <v>1997</v>
      </c>
      <c r="C33" s="1">
        <v>0.31859999999999999</v>
      </c>
      <c r="D33" s="1">
        <v>4.9099999999999998E-2</v>
      </c>
      <c r="E33" s="1">
        <v>9.9400000000000002E-2</v>
      </c>
      <c r="F33" s="2"/>
      <c r="H33" s="2"/>
      <c r="I33">
        <v>17</v>
      </c>
      <c r="J33">
        <v>1.4220469211799471</v>
      </c>
      <c r="K33">
        <v>1.3459080092156899</v>
      </c>
      <c r="L33">
        <v>1.3003546943832902</v>
      </c>
    </row>
    <row r="34" spans="1:12">
      <c r="A34">
        <v>27</v>
      </c>
      <c r="B34">
        <v>1998</v>
      </c>
      <c r="C34" s="1">
        <v>0.28339999999999999</v>
      </c>
      <c r="D34" s="1">
        <v>5.16E-2</v>
      </c>
      <c r="E34" s="1">
        <v>0.1492</v>
      </c>
      <c r="F34" s="2"/>
      <c r="H34" s="2"/>
      <c r="I34">
        <v>18</v>
      </c>
      <c r="J34">
        <v>1.4615949533824475</v>
      </c>
      <c r="K34">
        <v>1.3869899570390907</v>
      </c>
      <c r="L34">
        <v>1.7025523379173835</v>
      </c>
    </row>
    <row r="35" spans="1:12">
      <c r="A35">
        <v>28</v>
      </c>
      <c r="B35">
        <v>1999</v>
      </c>
      <c r="C35" s="1">
        <v>0.2089</v>
      </c>
      <c r="D35" s="1">
        <v>4.3900000000000002E-2</v>
      </c>
      <c r="E35" s="1">
        <v>-8.2500000000000004E-2</v>
      </c>
      <c r="F35" s="2"/>
      <c r="H35" s="2"/>
      <c r="I35">
        <v>19</v>
      </c>
      <c r="J35">
        <v>1.4876230704810631</v>
      </c>
      <c r="K35">
        <v>1.2855355020621251</v>
      </c>
      <c r="L35">
        <v>1.2510986639892447</v>
      </c>
    </row>
    <row r="36" spans="1:12">
      <c r="A36">
        <v>29</v>
      </c>
      <c r="B36">
        <v>2000</v>
      </c>
      <c r="C36" s="1">
        <v>-9.0300000000000005E-2</v>
      </c>
      <c r="D36" s="1">
        <v>5.3699999999999998E-2</v>
      </c>
      <c r="E36" s="1">
        <v>0.1666</v>
      </c>
      <c r="F36" s="2"/>
      <c r="H36" s="2"/>
      <c r="I36">
        <v>20</v>
      </c>
      <c r="J36">
        <v>1.9681461515007201</v>
      </c>
      <c r="K36">
        <v>1.4053901529977806</v>
      </c>
      <c r="L36">
        <v>1.2309098332790143</v>
      </c>
    </row>
    <row r="37" spans="1:12">
      <c r="A37">
        <v>30</v>
      </c>
      <c r="B37">
        <v>2001</v>
      </c>
      <c r="C37" s="1">
        <v>-0.11849999999999999</v>
      </c>
      <c r="D37" s="1">
        <v>5.7299999999999997E-2</v>
      </c>
      <c r="E37" s="1">
        <v>5.57E-2</v>
      </c>
      <c r="F37" s="2"/>
      <c r="H37" s="2"/>
      <c r="I37">
        <v>21</v>
      </c>
      <c r="J37">
        <v>3.4980252499097104</v>
      </c>
      <c r="K37">
        <v>1.3130052128681799</v>
      </c>
      <c r="L37">
        <v>1.9052528512604863</v>
      </c>
    </row>
    <row r="38" spans="1:12">
      <c r="A38">
        <v>31</v>
      </c>
      <c r="B38">
        <v>1992</v>
      </c>
      <c r="C38" s="1">
        <v>7.4899999999999994E-2</v>
      </c>
      <c r="D38" s="1">
        <v>4.07E-2</v>
      </c>
      <c r="E38" s="1">
        <v>9.3600000000000003E-2</v>
      </c>
      <c r="H38" s="2"/>
      <c r="I38">
        <v>22</v>
      </c>
      <c r="J38">
        <v>2.3237626338486375</v>
      </c>
      <c r="K38">
        <v>1.2707981966007884</v>
      </c>
      <c r="L38">
        <v>1.3454006693461282</v>
      </c>
    </row>
    <row r="39" spans="1:12">
      <c r="A39">
        <v>32</v>
      </c>
      <c r="B39">
        <v>1993</v>
      </c>
      <c r="C39" s="1">
        <v>9.9699999999999997E-2</v>
      </c>
      <c r="D39" s="1">
        <v>3.2199999999999999E-2</v>
      </c>
      <c r="E39" s="1">
        <v>0.1421</v>
      </c>
      <c r="H39" s="2"/>
      <c r="I39">
        <v>23</v>
      </c>
      <c r="J39">
        <v>1.5900359267746014</v>
      </c>
      <c r="K39">
        <v>1.3458330340558637</v>
      </c>
      <c r="L39">
        <v>1.6246470596850675</v>
      </c>
    </row>
    <row r="40" spans="1:12">
      <c r="A40">
        <v>33</v>
      </c>
      <c r="B40">
        <v>1994</v>
      </c>
      <c r="C40" s="1">
        <v>1.3299999999999999E-2</v>
      </c>
      <c r="D40" s="1">
        <v>3.0599999999999999E-2</v>
      </c>
      <c r="E40" s="1">
        <v>-8.0399999999999999E-2</v>
      </c>
      <c r="G40" s="1"/>
      <c r="H40" s="1"/>
      <c r="I40">
        <v>24</v>
      </c>
      <c r="J40">
        <v>1.27609084655122</v>
      </c>
      <c r="K40">
        <v>1.3701945186889761</v>
      </c>
      <c r="L40">
        <v>1.2968465423770783</v>
      </c>
    </row>
    <row r="41" spans="1:12">
      <c r="A41">
        <v>34</v>
      </c>
      <c r="B41">
        <v>1995</v>
      </c>
      <c r="C41" s="1">
        <v>0.372</v>
      </c>
      <c r="D41" s="1">
        <v>5.6000000000000001E-2</v>
      </c>
      <c r="E41" s="1">
        <v>0.23480000000000001</v>
      </c>
      <c r="G41" s="1"/>
      <c r="H41" s="1"/>
      <c r="I41">
        <v>25</v>
      </c>
      <c r="J41">
        <v>2.6722423296398921</v>
      </c>
      <c r="K41">
        <v>1.5323128087373423</v>
      </c>
      <c r="L41">
        <v>2.0411405088584376</v>
      </c>
    </row>
    <row r="42" spans="1:12">
      <c r="A42">
        <v>35</v>
      </c>
      <c r="B42">
        <v>1996</v>
      </c>
      <c r="C42" s="1">
        <v>0.2382</v>
      </c>
      <c r="D42" s="1">
        <v>5.1400000000000001E-2</v>
      </c>
      <c r="E42" s="1">
        <v>1.43E-2</v>
      </c>
      <c r="G42" s="1"/>
      <c r="H42" s="1"/>
      <c r="I42">
        <v>26</v>
      </c>
      <c r="J42">
        <v>1.7369313168836478</v>
      </c>
      <c r="K42">
        <v>1.2868421378377226</v>
      </c>
      <c r="L42">
        <v>1.0729103192488862</v>
      </c>
    </row>
    <row r="43" spans="1:12">
      <c r="A43">
        <v>36</v>
      </c>
      <c r="B43">
        <v>1997</v>
      </c>
      <c r="C43" s="1">
        <v>0.31859999999999999</v>
      </c>
      <c r="D43" s="1">
        <v>4.9099999999999998E-2</v>
      </c>
      <c r="E43" s="1">
        <v>9.9400000000000002E-2</v>
      </c>
      <c r="I43">
        <v>27</v>
      </c>
      <c r="J43">
        <v>2.4820448273294198</v>
      </c>
      <c r="K43">
        <v>1.4042704936270065</v>
      </c>
      <c r="L43">
        <v>1.1358780850874182</v>
      </c>
    </row>
    <row r="44" spans="1:12">
      <c r="A44">
        <v>37</v>
      </c>
      <c r="B44">
        <v>1998</v>
      </c>
      <c r="C44" s="1">
        <v>0.28339999999999999</v>
      </c>
      <c r="D44" s="1">
        <v>5.16E-2</v>
      </c>
      <c r="E44" s="1">
        <v>0.1492</v>
      </c>
      <c r="I44">
        <v>28</v>
      </c>
      <c r="J44">
        <v>2.063329831717533</v>
      </c>
      <c r="K44">
        <v>1.3343616587447373</v>
      </c>
      <c r="L44">
        <v>1.3804323350913132</v>
      </c>
    </row>
    <row r="45" spans="1:12">
      <c r="A45">
        <v>38</v>
      </c>
      <c r="B45">
        <v>1999</v>
      </c>
      <c r="C45" s="1">
        <v>0.2089</v>
      </c>
      <c r="D45" s="1">
        <v>4.3900000000000002E-2</v>
      </c>
      <c r="E45" s="1">
        <v>-8.2500000000000004E-2</v>
      </c>
      <c r="G45" s="1"/>
      <c r="H45" s="1"/>
      <c r="I45">
        <v>29</v>
      </c>
      <c r="J45">
        <v>1.4011401076141545</v>
      </c>
      <c r="K45">
        <v>1.2909826697337163</v>
      </c>
      <c r="L45">
        <v>1.5885110830714719</v>
      </c>
    </row>
    <row r="46" spans="1:12">
      <c r="A46">
        <v>39</v>
      </c>
      <c r="B46">
        <v>2000</v>
      </c>
      <c r="C46" s="1">
        <v>-9.0300000000000005E-2</v>
      </c>
      <c r="D46" s="1">
        <v>5.3699999999999998E-2</v>
      </c>
      <c r="E46" s="1">
        <v>0.1666</v>
      </c>
      <c r="G46" s="1"/>
      <c r="H46" s="1"/>
      <c r="I46">
        <v>30</v>
      </c>
      <c r="J46">
        <v>1.2450685500830341</v>
      </c>
      <c r="K46">
        <v>1.3124205022967113</v>
      </c>
      <c r="L46">
        <v>1.4424758426340996</v>
      </c>
    </row>
    <row r="47" spans="1:12">
      <c r="A47">
        <v>40</v>
      </c>
      <c r="B47">
        <v>2001</v>
      </c>
      <c r="C47" s="1">
        <v>-0.11849999999999999</v>
      </c>
      <c r="D47" s="1">
        <v>5.7299999999999997E-2</v>
      </c>
      <c r="E47" s="1">
        <v>5.57E-2</v>
      </c>
      <c r="G47" s="1"/>
      <c r="H47" s="1"/>
      <c r="I47">
        <v>31</v>
      </c>
      <c r="J47">
        <v>1.8517157467329595</v>
      </c>
      <c r="K47">
        <v>1.4396692548641472</v>
      </c>
      <c r="L47">
        <v>1.2151808687541739</v>
      </c>
    </row>
    <row r="48" spans="1:12">
      <c r="I48">
        <v>32</v>
      </c>
      <c r="J48">
        <v>1.6055801294784255</v>
      </c>
      <c r="K48">
        <v>1.2767215805059369</v>
      </c>
      <c r="L48">
        <v>1.1556037915094606</v>
      </c>
    </row>
    <row r="49" spans="9:12">
      <c r="I49">
        <v>33</v>
      </c>
      <c r="J49">
        <v>2.2123292340371887</v>
      </c>
      <c r="K49">
        <v>1.2841675134089268</v>
      </c>
      <c r="L49">
        <v>1.4205823169151504</v>
      </c>
    </row>
    <row r="50" spans="9:12">
      <c r="I50">
        <v>34</v>
      </c>
      <c r="J50">
        <v>2.1976545019688487</v>
      </c>
      <c r="K50">
        <v>1.3784826582493972</v>
      </c>
      <c r="L50">
        <v>0.99599916653892606</v>
      </c>
    </row>
    <row r="51" spans="9:12">
      <c r="I51">
        <v>35</v>
      </c>
      <c r="J51">
        <v>0.98801289766622336</v>
      </c>
      <c r="K51">
        <v>1.3655454292114588</v>
      </c>
      <c r="L51">
        <v>1.355693063299914</v>
      </c>
    </row>
    <row r="52" spans="9:12">
      <c r="I52">
        <v>36</v>
      </c>
      <c r="J52">
        <v>0.84765648419678175</v>
      </c>
      <c r="K52">
        <v>1.3729619664117447</v>
      </c>
      <c r="L52">
        <v>1.602953072272161</v>
      </c>
    </row>
    <row r="53" spans="9:12">
      <c r="I53">
        <v>37</v>
      </c>
      <c r="J53">
        <v>1.1393077315432807</v>
      </c>
      <c r="K53">
        <v>1.3612255250668983</v>
      </c>
      <c r="L53">
        <v>0.93477277583667817</v>
      </c>
    </row>
    <row r="54" spans="9:12">
      <c r="I54">
        <v>38</v>
      </c>
      <c r="J54">
        <v>2.2551776363369949</v>
      </c>
      <c r="K54">
        <v>1.3384965747279181</v>
      </c>
      <c r="L54">
        <v>1.4203019611072452</v>
      </c>
    </row>
    <row r="55" spans="9:12">
      <c r="I55">
        <v>39</v>
      </c>
      <c r="J55">
        <v>1.4183457614721593</v>
      </c>
      <c r="K55">
        <v>1.4936267149747033</v>
      </c>
      <c r="L55">
        <v>1.3696069402169806</v>
      </c>
    </row>
    <row r="56" spans="9:12">
      <c r="I56">
        <v>40</v>
      </c>
      <c r="J56">
        <v>0.89701495774146067</v>
      </c>
      <c r="K56">
        <v>1.3319170181135205</v>
      </c>
      <c r="L56">
        <v>1.50758676611221</v>
      </c>
    </row>
    <row r="57" spans="9:12">
      <c r="I57">
        <v>41</v>
      </c>
      <c r="J57">
        <v>1.1665489392943431</v>
      </c>
      <c r="K57">
        <v>1.3873852606471171</v>
      </c>
      <c r="L57">
        <v>1.1280561424179338</v>
      </c>
    </row>
    <row r="58" spans="9:12">
      <c r="I58">
        <v>42</v>
      </c>
      <c r="J58">
        <v>2.8104792557551823</v>
      </c>
      <c r="K58">
        <v>1.2861156795082018</v>
      </c>
      <c r="L58">
        <v>1.4202932922156917</v>
      </c>
    </row>
    <row r="59" spans="9:12">
      <c r="I59">
        <v>43</v>
      </c>
      <c r="J59">
        <v>2.673442860688418</v>
      </c>
      <c r="K59">
        <v>1.3710164139700352</v>
      </c>
      <c r="L59">
        <v>2.3674041929579763</v>
      </c>
    </row>
    <row r="60" spans="9:12">
      <c r="I60">
        <v>44</v>
      </c>
      <c r="J60">
        <v>2.3752911790557234</v>
      </c>
      <c r="K60">
        <v>1.3750209676911405</v>
      </c>
      <c r="L60">
        <v>1.6622623634588154</v>
      </c>
    </row>
    <row r="61" spans="9:12">
      <c r="I61">
        <v>45</v>
      </c>
      <c r="J61">
        <v>1.3368126753438787</v>
      </c>
      <c r="K61">
        <v>1.3169554360932061</v>
      </c>
      <c r="L61">
        <v>1.5635116993084708</v>
      </c>
    </row>
    <row r="62" spans="9:12">
      <c r="I62">
        <v>46</v>
      </c>
      <c r="J62">
        <v>1.4167474364601171</v>
      </c>
      <c r="K62">
        <v>1.2809440598299022</v>
      </c>
      <c r="L62">
        <v>1.1684068985156437</v>
      </c>
    </row>
    <row r="63" spans="9:12">
      <c r="I63">
        <v>47</v>
      </c>
      <c r="J63">
        <v>1.7375834624024049</v>
      </c>
      <c r="K63">
        <v>1.4844890565046693</v>
      </c>
      <c r="L63">
        <v>1.2596300048132294</v>
      </c>
    </row>
    <row r="64" spans="9:12">
      <c r="I64">
        <v>48</v>
      </c>
      <c r="J64">
        <v>2.0724568395333556</v>
      </c>
      <c r="K64">
        <v>1.3858465798501631</v>
      </c>
      <c r="L64">
        <v>1.615741707814782</v>
      </c>
    </row>
    <row r="65" spans="9:12">
      <c r="I65">
        <v>49</v>
      </c>
      <c r="J65">
        <v>1.7733353353057257</v>
      </c>
      <c r="K65">
        <v>1.3860520641515996</v>
      </c>
      <c r="L65">
        <v>1.4052145264144538</v>
      </c>
    </row>
    <row r="66" spans="9:12">
      <c r="I66">
        <v>50</v>
      </c>
      <c r="J66">
        <v>1.8572175431291211</v>
      </c>
      <c r="K66">
        <v>1.3161745290409237</v>
      </c>
      <c r="L66">
        <v>1.4166202575737978</v>
      </c>
    </row>
    <row r="67" spans="9:12">
      <c r="I67">
        <v>51</v>
      </c>
      <c r="J67">
        <v>1.8084485047071506</v>
      </c>
      <c r="K67">
        <v>1.386903064630618</v>
      </c>
      <c r="L67">
        <v>1.2689768469565861</v>
      </c>
    </row>
    <row r="68" spans="9:12">
      <c r="I68">
        <v>52</v>
      </c>
      <c r="J68">
        <v>1.4313482656440157</v>
      </c>
      <c r="K68">
        <v>1.2574722837546373</v>
      </c>
      <c r="L68">
        <v>1.4307983789795717</v>
      </c>
    </row>
    <row r="69" spans="9:12">
      <c r="I69">
        <v>53</v>
      </c>
      <c r="J69">
        <v>2.2833853703768194</v>
      </c>
      <c r="K69">
        <v>1.4609735151171719</v>
      </c>
      <c r="L69">
        <v>1.2320147659907166</v>
      </c>
    </row>
    <row r="70" spans="9:12">
      <c r="I70">
        <v>54</v>
      </c>
      <c r="J70">
        <v>1.527272440500786</v>
      </c>
      <c r="K70">
        <v>1.3481326290713411</v>
      </c>
      <c r="L70">
        <v>1.6476943915960984</v>
      </c>
    </row>
    <row r="71" spans="9:12">
      <c r="I71">
        <v>55</v>
      </c>
      <c r="J71">
        <v>1.945051027999706</v>
      </c>
      <c r="K71">
        <v>1.3171783833959123</v>
      </c>
      <c r="L71">
        <v>1.0861424648857503</v>
      </c>
    </row>
    <row r="72" spans="9:12">
      <c r="I72">
        <v>56</v>
      </c>
      <c r="J72">
        <v>1.4985726784403328</v>
      </c>
      <c r="K72">
        <v>1.3029057696112625</v>
      </c>
      <c r="L72">
        <v>1.5582107711942252</v>
      </c>
    </row>
    <row r="73" spans="9:12">
      <c r="I73">
        <v>57</v>
      </c>
      <c r="J73">
        <v>1.9440977860329631</v>
      </c>
      <c r="K73">
        <v>1.4014601462277343</v>
      </c>
      <c r="L73">
        <v>1.2269446615402844</v>
      </c>
    </row>
    <row r="74" spans="9:12">
      <c r="I74">
        <v>58</v>
      </c>
      <c r="J74">
        <v>1.9666541491093394</v>
      </c>
      <c r="K74">
        <v>1.278435943600011</v>
      </c>
      <c r="L74">
        <v>1.1348363357739257</v>
      </c>
    </row>
    <row r="75" spans="9:12">
      <c r="I75">
        <v>59</v>
      </c>
      <c r="J75">
        <v>1.3043825440844761</v>
      </c>
      <c r="K75">
        <v>1.5007948902903967</v>
      </c>
      <c r="L75">
        <v>1.2943976575334348</v>
      </c>
    </row>
    <row r="76" spans="9:12">
      <c r="I76">
        <v>60</v>
      </c>
      <c r="J76">
        <v>1.189667765598462</v>
      </c>
      <c r="K76">
        <v>1.3116548810688167</v>
      </c>
      <c r="L76">
        <v>1.1689878343907714</v>
      </c>
    </row>
    <row r="77" spans="9:12">
      <c r="I77">
        <v>61</v>
      </c>
      <c r="J77">
        <v>2.5122250517742581</v>
      </c>
      <c r="K77">
        <v>1.3959525431583726</v>
      </c>
      <c r="L77">
        <v>0.9939111740039589</v>
      </c>
    </row>
    <row r="78" spans="9:12">
      <c r="I78">
        <v>62</v>
      </c>
      <c r="J78">
        <v>1.3890481567000552</v>
      </c>
      <c r="K78">
        <v>1.3480623711365742</v>
      </c>
      <c r="L78">
        <v>1.6086687645082225</v>
      </c>
    </row>
    <row r="79" spans="9:12">
      <c r="I79">
        <v>63</v>
      </c>
      <c r="J79">
        <v>2.1971608679000978</v>
      </c>
      <c r="K79">
        <v>1.3842415586496066</v>
      </c>
      <c r="L79">
        <v>2.2536564691433916</v>
      </c>
    </row>
    <row r="80" spans="9:12">
      <c r="I80">
        <v>64</v>
      </c>
      <c r="J80">
        <v>2.0926431592130852</v>
      </c>
      <c r="K80">
        <v>1.4171484270388672</v>
      </c>
      <c r="L80">
        <v>1.9348602765273473</v>
      </c>
    </row>
    <row r="81" spans="9:12">
      <c r="I81">
        <v>65</v>
      </c>
      <c r="J81">
        <v>2.6333714621625544</v>
      </c>
      <c r="K81">
        <v>1.3385329863950501</v>
      </c>
      <c r="L81">
        <v>2.0331617825587442</v>
      </c>
    </row>
    <row r="82" spans="9:12">
      <c r="I82">
        <v>66</v>
      </c>
      <c r="J82">
        <v>0.91774679004485726</v>
      </c>
      <c r="K82">
        <v>1.3560203154435211</v>
      </c>
      <c r="L82">
        <v>1.3788676456155016</v>
      </c>
    </row>
    <row r="83" spans="9:12">
      <c r="I83">
        <v>67</v>
      </c>
      <c r="J83">
        <v>2.1230112220761517</v>
      </c>
      <c r="K83">
        <v>1.293482011549572</v>
      </c>
      <c r="L83">
        <v>1.070045470008516</v>
      </c>
    </row>
    <row r="84" spans="9:12">
      <c r="I84">
        <v>68</v>
      </c>
      <c r="J84">
        <v>1.9374201242047686</v>
      </c>
      <c r="K84">
        <v>1.4753054881745509</v>
      </c>
      <c r="L84">
        <v>1.4827539674676784</v>
      </c>
    </row>
    <row r="85" spans="9:12">
      <c r="I85">
        <v>69</v>
      </c>
      <c r="J85">
        <v>1.4163901752438897</v>
      </c>
      <c r="K85">
        <v>1.3511751746620235</v>
      </c>
      <c r="L85">
        <v>1.111817226666405</v>
      </c>
    </row>
    <row r="86" spans="9:12">
      <c r="I86">
        <v>70</v>
      </c>
      <c r="J86">
        <v>1.5736508335841355</v>
      </c>
      <c r="K86">
        <v>1.3287840866074496</v>
      </c>
      <c r="L86">
        <v>1.4887988075330618</v>
      </c>
    </row>
    <row r="87" spans="9:12">
      <c r="I87">
        <v>71</v>
      </c>
      <c r="J87">
        <v>2.1764174824226914</v>
      </c>
      <c r="K87">
        <v>1.4719832404754671</v>
      </c>
      <c r="L87">
        <v>1.4510608929304065</v>
      </c>
    </row>
    <row r="88" spans="9:12">
      <c r="I88">
        <v>72</v>
      </c>
      <c r="J88">
        <v>1.6562072352972419</v>
      </c>
      <c r="K88">
        <v>1.2813025502715825</v>
      </c>
      <c r="L88">
        <v>1.4237993502859962</v>
      </c>
    </row>
    <row r="89" spans="9:12">
      <c r="I89">
        <v>73</v>
      </c>
      <c r="J89">
        <v>2.4402779035682234</v>
      </c>
      <c r="K89">
        <v>1.45354508510722</v>
      </c>
      <c r="L89">
        <v>1.7083889588379491</v>
      </c>
    </row>
    <row r="90" spans="9:12">
      <c r="I90">
        <v>74</v>
      </c>
      <c r="J90">
        <v>1.5353234896735404</v>
      </c>
      <c r="K90">
        <v>1.5281571361311534</v>
      </c>
      <c r="L90">
        <v>1.8880084294483486</v>
      </c>
    </row>
    <row r="91" spans="9:12">
      <c r="I91">
        <v>75</v>
      </c>
      <c r="J91">
        <v>2.9179200961826499</v>
      </c>
      <c r="K91">
        <v>1.2858222572143652</v>
      </c>
      <c r="L91">
        <v>0.99596215716657177</v>
      </c>
    </row>
    <row r="92" spans="9:12">
      <c r="I92">
        <v>76</v>
      </c>
      <c r="J92">
        <v>1.4060857303403629</v>
      </c>
      <c r="K92">
        <v>1.2544353623083122</v>
      </c>
      <c r="L92">
        <v>1.2423884498908784</v>
      </c>
    </row>
    <row r="93" spans="9:12">
      <c r="I93">
        <v>77</v>
      </c>
      <c r="J93">
        <v>2.1856161997157701</v>
      </c>
      <c r="K93">
        <v>1.2816686882622199</v>
      </c>
      <c r="L93">
        <v>1.5589998090819439</v>
      </c>
    </row>
    <row r="94" spans="9:12">
      <c r="I94">
        <v>78</v>
      </c>
      <c r="J94">
        <v>3.6955337465332136</v>
      </c>
      <c r="K94">
        <v>1.383491995373648</v>
      </c>
      <c r="L94">
        <v>1.8947470053116011</v>
      </c>
    </row>
    <row r="95" spans="9:12">
      <c r="I95">
        <v>79</v>
      </c>
      <c r="J95">
        <v>2.6265170867836938</v>
      </c>
      <c r="K95">
        <v>1.5312927605191105</v>
      </c>
      <c r="L95">
        <v>1.3309918534079377</v>
      </c>
    </row>
    <row r="96" spans="9:12">
      <c r="I96">
        <v>80</v>
      </c>
      <c r="J96">
        <v>2.4528485235273498</v>
      </c>
      <c r="K96">
        <v>1.349803021838037</v>
      </c>
      <c r="L96">
        <v>1.1296527035581514</v>
      </c>
    </row>
    <row r="97" spans="9:12">
      <c r="I97">
        <v>81</v>
      </c>
      <c r="J97">
        <v>1.7938381239663546</v>
      </c>
      <c r="K97">
        <v>1.3423852631323834</v>
      </c>
      <c r="L97">
        <v>1.9051917490507841</v>
      </c>
    </row>
    <row r="98" spans="9:12">
      <c r="I98">
        <v>82</v>
      </c>
      <c r="J98">
        <v>1.7837096270797064</v>
      </c>
      <c r="K98">
        <v>1.3795219608348901</v>
      </c>
      <c r="L98">
        <v>1.7736069140885324</v>
      </c>
    </row>
    <row r="99" spans="9:12">
      <c r="I99">
        <v>83</v>
      </c>
      <c r="J99">
        <v>2.187719005492474</v>
      </c>
      <c r="K99">
        <v>1.3283682926229281</v>
      </c>
      <c r="L99">
        <v>1.5197308348208403</v>
      </c>
    </row>
    <row r="100" spans="9:12">
      <c r="I100">
        <v>84</v>
      </c>
      <c r="J100">
        <v>2.255158796541362</v>
      </c>
      <c r="K100">
        <v>1.3181664019579116</v>
      </c>
      <c r="L100">
        <v>1.5896080612405665</v>
      </c>
    </row>
    <row r="101" spans="9:12">
      <c r="I101">
        <v>85</v>
      </c>
      <c r="J101">
        <v>2.2485828494798774</v>
      </c>
      <c r="K101">
        <v>1.3732373992211084</v>
      </c>
      <c r="L101">
        <v>1.7208931659124556</v>
      </c>
    </row>
    <row r="102" spans="9:12">
      <c r="I102">
        <v>86</v>
      </c>
      <c r="J102">
        <v>1.3759023786730744</v>
      </c>
      <c r="K102">
        <v>1.5666255770321489</v>
      </c>
      <c r="L102">
        <v>1.0136479055555747</v>
      </c>
    </row>
    <row r="103" spans="9:12">
      <c r="I103">
        <v>87</v>
      </c>
      <c r="J103">
        <v>1.7299965003177946</v>
      </c>
      <c r="K103">
        <v>1.3038990316258854</v>
      </c>
      <c r="L103">
        <v>1.4617379665291419</v>
      </c>
    </row>
    <row r="104" spans="9:12">
      <c r="I104">
        <v>88</v>
      </c>
      <c r="J104">
        <v>2.1138732393295609</v>
      </c>
      <c r="K104">
        <v>1.3726259850644509</v>
      </c>
      <c r="L104">
        <v>1.623907382767193</v>
      </c>
    </row>
    <row r="105" spans="9:12">
      <c r="I105">
        <v>89</v>
      </c>
      <c r="J105">
        <v>2.5739638733419734</v>
      </c>
      <c r="K105">
        <v>1.336756584420975</v>
      </c>
      <c r="L105">
        <v>1.5403356473930296</v>
      </c>
    </row>
    <row r="106" spans="9:12">
      <c r="I106">
        <v>90</v>
      </c>
      <c r="J106">
        <v>2.9457368705373543</v>
      </c>
      <c r="K106">
        <v>1.2946385256592612</v>
      </c>
      <c r="L106">
        <v>1.3911459540216635</v>
      </c>
    </row>
    <row r="107" spans="9:12">
      <c r="I107">
        <v>91</v>
      </c>
      <c r="J107">
        <v>1.7610374315856421</v>
      </c>
      <c r="K107">
        <v>1.2359922900961662</v>
      </c>
      <c r="L107">
        <v>1.5235243173174535</v>
      </c>
    </row>
    <row r="108" spans="9:12">
      <c r="I108">
        <v>92</v>
      </c>
      <c r="J108">
        <v>1.5492402404677319</v>
      </c>
      <c r="K108">
        <v>1.2337298485830439</v>
      </c>
      <c r="L108">
        <v>1.117693154482005</v>
      </c>
    </row>
    <row r="109" spans="9:12">
      <c r="I109">
        <v>93</v>
      </c>
      <c r="J109">
        <v>1.2721228609370419</v>
      </c>
      <c r="K109">
        <v>1.3659264762382897</v>
      </c>
      <c r="L109">
        <v>1.4354982405108787</v>
      </c>
    </row>
    <row r="110" spans="9:12">
      <c r="I110">
        <v>94</v>
      </c>
      <c r="J110">
        <v>2.081482584274025</v>
      </c>
      <c r="K110">
        <v>1.271205981816558</v>
      </c>
      <c r="L110">
        <v>1.6610350040325175</v>
      </c>
    </row>
    <row r="111" spans="9:12">
      <c r="I111">
        <v>95</v>
      </c>
      <c r="J111">
        <v>2.5136672783716065</v>
      </c>
      <c r="K111">
        <v>1.3328017854314105</v>
      </c>
      <c r="L111">
        <v>1.7082069142646572</v>
      </c>
    </row>
    <row r="112" spans="9:12">
      <c r="I112">
        <v>96</v>
      </c>
      <c r="J112">
        <v>2.1972448736569739</v>
      </c>
      <c r="K112">
        <v>1.270872490730649</v>
      </c>
      <c r="L112">
        <v>1.69191208351372</v>
      </c>
    </row>
    <row r="113" spans="9:12">
      <c r="I113">
        <v>97</v>
      </c>
      <c r="J113">
        <v>1.7588700842985177</v>
      </c>
      <c r="K113">
        <v>1.3023239846341561</v>
      </c>
      <c r="L113">
        <v>1.624037928322708</v>
      </c>
    </row>
    <row r="114" spans="9:12">
      <c r="I114">
        <v>98</v>
      </c>
      <c r="J114">
        <v>2.2360355120667399</v>
      </c>
      <c r="K114">
        <v>1.441430605497044</v>
      </c>
      <c r="L114">
        <v>1.6229103225436678</v>
      </c>
    </row>
    <row r="115" spans="9:12">
      <c r="I115">
        <v>99</v>
      </c>
      <c r="J115">
        <v>1.2719627060738903</v>
      </c>
      <c r="K115">
        <v>1.2180539045844809</v>
      </c>
      <c r="L115">
        <v>1.3067940043382904</v>
      </c>
    </row>
    <row r="116" spans="9:12">
      <c r="I116">
        <v>100</v>
      </c>
      <c r="J116">
        <v>1.7347587138295451</v>
      </c>
      <c r="K116">
        <v>1.3128482637682768</v>
      </c>
      <c r="L116">
        <v>1.1952342805824336</v>
      </c>
    </row>
    <row r="117" spans="9:12">
      <c r="I117">
        <v>101</v>
      </c>
      <c r="J117">
        <v>1.5119711220300185</v>
      </c>
      <c r="K117">
        <v>1.3618476917887485</v>
      </c>
      <c r="L117">
        <v>1.5066641086617361</v>
      </c>
    </row>
    <row r="118" spans="9:12">
      <c r="I118">
        <v>102</v>
      </c>
      <c r="J118">
        <v>1.6974669488739118</v>
      </c>
      <c r="K118">
        <v>1.2987190405871853</v>
      </c>
      <c r="L118">
        <v>1.5134816904682138</v>
      </c>
    </row>
    <row r="119" spans="9:12">
      <c r="I119">
        <v>103</v>
      </c>
      <c r="J119">
        <v>1.8318355123450496</v>
      </c>
      <c r="K119">
        <v>1.3967869954985204</v>
      </c>
      <c r="L119">
        <v>1.5843669760067634</v>
      </c>
    </row>
    <row r="120" spans="9:12">
      <c r="I120">
        <v>104</v>
      </c>
      <c r="J120">
        <v>1.5466045311595664</v>
      </c>
      <c r="K120">
        <v>1.4141282242709108</v>
      </c>
      <c r="L120">
        <v>1.5958865511468037</v>
      </c>
    </row>
    <row r="121" spans="9:12">
      <c r="I121">
        <v>105</v>
      </c>
      <c r="J121">
        <v>0.62323152996985887</v>
      </c>
      <c r="K121">
        <v>1.3763571034846362</v>
      </c>
      <c r="L121">
        <v>1.2868013089432875</v>
      </c>
    </row>
    <row r="122" spans="9:12">
      <c r="I122">
        <v>106</v>
      </c>
      <c r="J122">
        <v>2.5460352607716885</v>
      </c>
      <c r="K122">
        <v>1.3200656332748668</v>
      </c>
      <c r="L122">
        <v>1.7875567814976865</v>
      </c>
    </row>
    <row r="123" spans="9:12">
      <c r="I123">
        <v>107</v>
      </c>
      <c r="J123">
        <v>2.418164392336132</v>
      </c>
      <c r="K123">
        <v>1.3220777540324917</v>
      </c>
      <c r="L123">
        <v>2.0775737821111511</v>
      </c>
    </row>
    <row r="124" spans="9:12">
      <c r="I124">
        <v>108</v>
      </c>
      <c r="J124">
        <v>0.93138760857267688</v>
      </c>
      <c r="K124">
        <v>1.3042455312440848</v>
      </c>
      <c r="L124">
        <v>1.2652487591176902</v>
      </c>
    </row>
    <row r="125" spans="9:12">
      <c r="I125">
        <v>109</v>
      </c>
      <c r="J125">
        <v>2.525021602308954</v>
      </c>
      <c r="K125">
        <v>1.2687824758590722</v>
      </c>
      <c r="L125">
        <v>1.4413362816491175</v>
      </c>
    </row>
    <row r="126" spans="9:12">
      <c r="I126">
        <v>110</v>
      </c>
      <c r="J126">
        <v>2.7490797417135933</v>
      </c>
      <c r="K126">
        <v>1.3375269309992379</v>
      </c>
      <c r="L126">
        <v>1.7595214035418192</v>
      </c>
    </row>
    <row r="127" spans="9:12">
      <c r="I127">
        <v>111</v>
      </c>
      <c r="J127">
        <v>1.5750291661333458</v>
      </c>
      <c r="K127">
        <v>1.3585324495546576</v>
      </c>
      <c r="L127">
        <v>1.3696641422771019</v>
      </c>
    </row>
    <row r="128" spans="9:12">
      <c r="I128">
        <v>112</v>
      </c>
      <c r="J128">
        <v>1.8656247417273382</v>
      </c>
      <c r="K128">
        <v>1.2736115304321887</v>
      </c>
      <c r="L128">
        <v>1.604670659767977</v>
      </c>
    </row>
    <row r="129" spans="9:12">
      <c r="I129">
        <v>113</v>
      </c>
      <c r="J129">
        <v>2.0867376188017257</v>
      </c>
      <c r="K129">
        <v>1.3894216134440494</v>
      </c>
      <c r="L129">
        <v>1.6316223689073044</v>
      </c>
    </row>
    <row r="130" spans="9:12">
      <c r="I130">
        <v>114</v>
      </c>
      <c r="J130">
        <v>1.5098968701330535</v>
      </c>
      <c r="K130">
        <v>1.3099222353391557</v>
      </c>
      <c r="L130">
        <v>1.0782625097605674</v>
      </c>
    </row>
    <row r="131" spans="9:12">
      <c r="I131">
        <v>115</v>
      </c>
      <c r="J131">
        <v>1.0868972808258415</v>
      </c>
      <c r="K131">
        <v>1.3145132602630323</v>
      </c>
      <c r="L131">
        <v>1.3888556954526521</v>
      </c>
    </row>
    <row r="132" spans="9:12">
      <c r="I132">
        <v>116</v>
      </c>
      <c r="J132">
        <v>1.5474679940566529</v>
      </c>
      <c r="K132">
        <v>1.2687741802420531</v>
      </c>
      <c r="L132">
        <v>1.2815829914279866</v>
      </c>
    </row>
    <row r="133" spans="9:12">
      <c r="I133">
        <v>117</v>
      </c>
      <c r="J133">
        <v>1.820893670569923</v>
      </c>
      <c r="K133">
        <v>1.302947566925321</v>
      </c>
      <c r="L133">
        <v>1.2892743272863376</v>
      </c>
    </row>
    <row r="134" spans="9:12">
      <c r="I134">
        <v>118</v>
      </c>
      <c r="J134">
        <v>1.6487413654595029</v>
      </c>
      <c r="K134">
        <v>1.2698663364006322</v>
      </c>
      <c r="L134">
        <v>1.3423060841981156</v>
      </c>
    </row>
    <row r="135" spans="9:12">
      <c r="I135">
        <v>119</v>
      </c>
      <c r="J135">
        <v>1.2672048130287272</v>
      </c>
      <c r="K135">
        <v>1.4193695438990261</v>
      </c>
      <c r="L135">
        <v>1.1835177976118125</v>
      </c>
    </row>
    <row r="136" spans="9:12">
      <c r="I136">
        <v>120</v>
      </c>
      <c r="J136">
        <v>1.3808624569772758</v>
      </c>
      <c r="K136">
        <v>1.3158824092924988</v>
      </c>
      <c r="L136">
        <v>1.1642509390821485</v>
      </c>
    </row>
    <row r="137" spans="9:12">
      <c r="I137">
        <v>121</v>
      </c>
      <c r="J137">
        <v>2.9840272512418506</v>
      </c>
      <c r="K137">
        <v>1.4960927895114777</v>
      </c>
      <c r="L137">
        <v>1.14678210574704</v>
      </c>
    </row>
    <row r="138" spans="9:12">
      <c r="I138">
        <v>122</v>
      </c>
      <c r="J138">
        <v>1.7861660157810832</v>
      </c>
      <c r="K138">
        <v>1.5155913256100353</v>
      </c>
      <c r="L138">
        <v>1.8232908609905143</v>
      </c>
    </row>
    <row r="139" spans="9:12">
      <c r="I139">
        <v>123</v>
      </c>
      <c r="J139">
        <v>0.63580459217641627</v>
      </c>
      <c r="K139">
        <v>1.2947298927660162</v>
      </c>
      <c r="L139">
        <v>1.1082811717033112</v>
      </c>
    </row>
    <row r="140" spans="9:12">
      <c r="I140">
        <v>124</v>
      </c>
      <c r="J140">
        <v>2.72376533330061</v>
      </c>
      <c r="K140">
        <v>1.4330778112642404</v>
      </c>
      <c r="L140">
        <v>1.6977712266765408</v>
      </c>
    </row>
    <row r="141" spans="9:12">
      <c r="I141">
        <v>125</v>
      </c>
      <c r="J141">
        <v>1.6504272913577227</v>
      </c>
      <c r="K141">
        <v>1.4244364271853585</v>
      </c>
      <c r="L141">
        <v>2.3646177053443491</v>
      </c>
    </row>
    <row r="142" spans="9:12">
      <c r="I142">
        <v>126</v>
      </c>
      <c r="J142">
        <v>2.3080924689535793</v>
      </c>
      <c r="K142">
        <v>1.3765483328968673</v>
      </c>
      <c r="L142">
        <v>1.5906177078927808</v>
      </c>
    </row>
    <row r="143" spans="9:12">
      <c r="I143">
        <v>127</v>
      </c>
      <c r="J143">
        <v>1.3354936312442005</v>
      </c>
      <c r="K143">
        <v>1.2994166926492254</v>
      </c>
      <c r="L143">
        <v>1.6287097457295805</v>
      </c>
    </row>
    <row r="144" spans="9:12">
      <c r="I144">
        <v>128</v>
      </c>
      <c r="J144">
        <v>1.8520544675393535</v>
      </c>
      <c r="K144">
        <v>1.2512311935210996</v>
      </c>
      <c r="L144">
        <v>1.5106509440550711</v>
      </c>
    </row>
    <row r="145" spans="9:12">
      <c r="I145">
        <v>129</v>
      </c>
      <c r="J145">
        <v>2.0042451863206474</v>
      </c>
      <c r="K145">
        <v>1.3629120903576237</v>
      </c>
      <c r="L145">
        <v>1.0771300910308255</v>
      </c>
    </row>
    <row r="146" spans="9:12">
      <c r="I146">
        <v>130</v>
      </c>
      <c r="J146">
        <v>1.6273561309871478</v>
      </c>
      <c r="K146">
        <v>1.3098197263474469</v>
      </c>
      <c r="L146">
        <v>1.3361724459582758</v>
      </c>
    </row>
    <row r="147" spans="9:12">
      <c r="I147">
        <v>131</v>
      </c>
      <c r="J147">
        <v>1.5114242991630191</v>
      </c>
      <c r="K147">
        <v>1.3588883634107953</v>
      </c>
      <c r="L147">
        <v>1.5105721835910992</v>
      </c>
    </row>
    <row r="148" spans="9:12">
      <c r="I148">
        <v>132</v>
      </c>
      <c r="J148">
        <v>1.7804793866492736</v>
      </c>
      <c r="K148">
        <v>1.3155806084760029</v>
      </c>
      <c r="L148">
        <v>1.5962286103469652</v>
      </c>
    </row>
    <row r="149" spans="9:12">
      <c r="I149">
        <v>133</v>
      </c>
      <c r="J149">
        <v>0.96571809653813334</v>
      </c>
      <c r="K149">
        <v>1.4012501654473521</v>
      </c>
      <c r="L149">
        <v>1.1105803293719636</v>
      </c>
    </row>
    <row r="150" spans="9:12">
      <c r="I150">
        <v>134</v>
      </c>
      <c r="J150">
        <v>1.8303746501892553</v>
      </c>
      <c r="K150">
        <v>1.3175960808313316</v>
      </c>
      <c r="L150">
        <v>1.2818191689397214</v>
      </c>
    </row>
    <row r="151" spans="9:12">
      <c r="I151">
        <v>135</v>
      </c>
      <c r="J151">
        <v>2.0968502358927692</v>
      </c>
      <c r="K151">
        <v>1.2860546929487096</v>
      </c>
      <c r="L151">
        <v>1.1332495576246353</v>
      </c>
    </row>
    <row r="152" spans="9:12">
      <c r="I152">
        <v>136</v>
      </c>
      <c r="J152">
        <v>1.1815030677920957</v>
      </c>
      <c r="K152">
        <v>1.234709874876224</v>
      </c>
      <c r="L152">
        <v>1.0064604640248225</v>
      </c>
    </row>
    <row r="153" spans="9:12">
      <c r="I153">
        <v>137</v>
      </c>
      <c r="J153">
        <v>1.2194361199198838</v>
      </c>
      <c r="K153">
        <v>1.3897061372134458</v>
      </c>
      <c r="L153">
        <v>1.3473742477878243</v>
      </c>
    </row>
    <row r="154" spans="9:12">
      <c r="I154">
        <v>138</v>
      </c>
      <c r="J154">
        <v>1.6595272441564182</v>
      </c>
      <c r="K154">
        <v>1.3148038310254715</v>
      </c>
      <c r="L154">
        <v>1.6509061174166542</v>
      </c>
    </row>
    <row r="155" spans="9:12">
      <c r="I155">
        <v>139</v>
      </c>
      <c r="J155">
        <v>0.90924314256650551</v>
      </c>
      <c r="K155">
        <v>1.2793712735868379</v>
      </c>
      <c r="L155">
        <v>1.5132336812779799</v>
      </c>
    </row>
    <row r="156" spans="9:12">
      <c r="I156">
        <v>140</v>
      </c>
      <c r="J156">
        <v>2.3444493629842049</v>
      </c>
      <c r="K156">
        <v>1.3828894839678854</v>
      </c>
      <c r="L156">
        <v>1.7610234764860557</v>
      </c>
    </row>
    <row r="157" spans="9:12">
      <c r="I157">
        <v>141</v>
      </c>
      <c r="J157">
        <v>1.287935176634708</v>
      </c>
      <c r="K157">
        <v>1.4496465695112219</v>
      </c>
      <c r="L157">
        <v>1.6929952235967349</v>
      </c>
    </row>
    <row r="158" spans="9:12">
      <c r="I158">
        <v>142</v>
      </c>
      <c r="J158">
        <v>1.4360284269865209</v>
      </c>
      <c r="K158">
        <v>1.2034299448570913</v>
      </c>
      <c r="L158">
        <v>1.4856309392346005</v>
      </c>
    </row>
    <row r="159" spans="9:12">
      <c r="I159">
        <v>143</v>
      </c>
      <c r="J159">
        <v>2.1110292441644498</v>
      </c>
      <c r="K159">
        <v>1.3413459174041125</v>
      </c>
      <c r="L159">
        <v>1.5958769574267371</v>
      </c>
    </row>
    <row r="160" spans="9:12">
      <c r="I160">
        <v>144</v>
      </c>
      <c r="J160">
        <v>2.0927382537663868</v>
      </c>
      <c r="K160">
        <v>1.3994854378606782</v>
      </c>
      <c r="L160">
        <v>1.3979049325551911</v>
      </c>
    </row>
    <row r="161" spans="9:12">
      <c r="I161">
        <v>145</v>
      </c>
      <c r="J161">
        <v>1.3375850484834531</v>
      </c>
      <c r="K161">
        <v>1.3682573944861087</v>
      </c>
      <c r="L161">
        <v>1.0433259897134535</v>
      </c>
    </row>
    <row r="162" spans="9:12">
      <c r="I162">
        <v>146</v>
      </c>
      <c r="J162">
        <v>2.0808391058278559</v>
      </c>
      <c r="K162">
        <v>1.3429943997185574</v>
      </c>
      <c r="L162">
        <v>1.485030515732245</v>
      </c>
    </row>
    <row r="163" spans="9:12">
      <c r="I163">
        <v>147</v>
      </c>
      <c r="J163">
        <v>2.0980610105729176</v>
      </c>
      <c r="K163">
        <v>1.3177384452671932</v>
      </c>
      <c r="L163">
        <v>1.3289365767576107</v>
      </c>
    </row>
    <row r="164" spans="9:12">
      <c r="I164">
        <v>148</v>
      </c>
      <c r="J164">
        <v>3.2512726582015254</v>
      </c>
      <c r="K164">
        <v>1.2769748288545126</v>
      </c>
      <c r="L164">
        <v>1.5450272536502612</v>
      </c>
    </row>
    <row r="165" spans="9:12">
      <c r="I165">
        <v>149</v>
      </c>
      <c r="J165">
        <v>1.4501789379780341</v>
      </c>
      <c r="K165">
        <v>1.3575078068191444</v>
      </c>
      <c r="L165">
        <v>1.5020759039135496</v>
      </c>
    </row>
    <row r="166" spans="9:12">
      <c r="I166">
        <v>150</v>
      </c>
      <c r="J166">
        <v>2.467821125451799</v>
      </c>
      <c r="K166">
        <v>1.3500415821258476</v>
      </c>
      <c r="L166">
        <v>2.1462914982360406</v>
      </c>
    </row>
    <row r="167" spans="9:12">
      <c r="I167">
        <v>151</v>
      </c>
      <c r="J167">
        <v>1.1626902816418496</v>
      </c>
      <c r="K167">
        <v>1.4070827359826805</v>
      </c>
      <c r="L167">
        <v>1.1371861966388379</v>
      </c>
    </row>
    <row r="168" spans="9:12">
      <c r="I168">
        <v>152</v>
      </c>
      <c r="J168">
        <v>1.6395868050505307</v>
      </c>
      <c r="K168">
        <v>1.4271698061797431</v>
      </c>
      <c r="L168">
        <v>1.1627955960720779</v>
      </c>
    </row>
    <row r="169" spans="9:12">
      <c r="I169">
        <v>153</v>
      </c>
      <c r="J169">
        <v>2.0156783903521056</v>
      </c>
      <c r="K169">
        <v>1.2966876749612031</v>
      </c>
      <c r="L169">
        <v>1.4797954314251232</v>
      </c>
    </row>
    <row r="170" spans="9:12">
      <c r="I170">
        <v>154</v>
      </c>
      <c r="J170">
        <v>1.4374564714760405</v>
      </c>
      <c r="K170">
        <v>1.2429789489256613</v>
      </c>
      <c r="L170">
        <v>1.6571326475323009</v>
      </c>
    </row>
    <row r="171" spans="9:12">
      <c r="I171">
        <v>155</v>
      </c>
      <c r="J171">
        <v>2.3146667722550922</v>
      </c>
      <c r="K171">
        <v>1.3740088975868512</v>
      </c>
      <c r="L171">
        <v>1.7623835910586463</v>
      </c>
    </row>
    <row r="172" spans="9:12">
      <c r="I172">
        <v>156</v>
      </c>
      <c r="J172">
        <v>1.5420254420957065</v>
      </c>
      <c r="K172">
        <v>1.2834748010387025</v>
      </c>
      <c r="L172">
        <v>1.0777689648253255</v>
      </c>
    </row>
    <row r="173" spans="9:12">
      <c r="I173">
        <v>157</v>
      </c>
      <c r="J173">
        <v>2.3002187593750714</v>
      </c>
      <c r="K173">
        <v>1.2406991329529431</v>
      </c>
      <c r="L173">
        <v>1.3314761238791328</v>
      </c>
    </row>
    <row r="174" spans="9:12">
      <c r="I174">
        <v>158</v>
      </c>
      <c r="J174">
        <v>1.4277039157953682</v>
      </c>
      <c r="K174">
        <v>1.3499661187805567</v>
      </c>
      <c r="L174">
        <v>1.3321258766580879</v>
      </c>
    </row>
    <row r="175" spans="9:12">
      <c r="I175">
        <v>159</v>
      </c>
      <c r="J175">
        <v>1.4959778769691243</v>
      </c>
      <c r="K175">
        <v>1.2331662649555593</v>
      </c>
      <c r="L175">
        <v>1.2439038932484163</v>
      </c>
    </row>
    <row r="176" spans="9:12">
      <c r="I176">
        <v>160</v>
      </c>
      <c r="J176">
        <v>2.5208415122903642</v>
      </c>
      <c r="K176">
        <v>1.3679707884744712</v>
      </c>
      <c r="L176">
        <v>1.7187636457501936</v>
      </c>
    </row>
    <row r="177" spans="9:12">
      <c r="I177">
        <v>161</v>
      </c>
      <c r="J177">
        <v>0.81121858980027961</v>
      </c>
      <c r="K177">
        <v>1.3122024090001516</v>
      </c>
      <c r="L177">
        <v>1.1753059119327152</v>
      </c>
    </row>
    <row r="178" spans="9:12">
      <c r="I178">
        <v>162</v>
      </c>
      <c r="J178">
        <v>2.4350855415943822</v>
      </c>
      <c r="K178">
        <v>1.4079923432866006</v>
      </c>
      <c r="L178">
        <v>1.4818577786950939</v>
      </c>
    </row>
    <row r="179" spans="9:12">
      <c r="I179">
        <v>163</v>
      </c>
      <c r="J179">
        <v>2.6116763676219743</v>
      </c>
      <c r="K179">
        <v>1.4520299454584189</v>
      </c>
      <c r="L179">
        <v>1.5375375712322112</v>
      </c>
    </row>
    <row r="180" spans="9:12">
      <c r="I180">
        <v>164</v>
      </c>
      <c r="J180">
        <v>1.6581442246569924</v>
      </c>
      <c r="K180">
        <v>1.3325624787159573</v>
      </c>
      <c r="L180">
        <v>1.8336578631360849</v>
      </c>
    </row>
    <row r="181" spans="9:12">
      <c r="I181">
        <v>165</v>
      </c>
      <c r="J181">
        <v>1.3082095793711963</v>
      </c>
      <c r="K181">
        <v>1.2762534332636268</v>
      </c>
      <c r="L181">
        <v>1.0571579639121926</v>
      </c>
    </row>
    <row r="182" spans="9:12">
      <c r="I182">
        <v>166</v>
      </c>
      <c r="J182">
        <v>2.8214202497057257</v>
      </c>
      <c r="K182">
        <v>1.3218779302641679</v>
      </c>
      <c r="L182">
        <v>1.3979843799840734</v>
      </c>
    </row>
    <row r="183" spans="9:12">
      <c r="I183">
        <v>167</v>
      </c>
      <c r="J183">
        <v>2.5366862905366285</v>
      </c>
      <c r="K183">
        <v>1.3591411434825786</v>
      </c>
      <c r="L183">
        <v>1.8059212077666564</v>
      </c>
    </row>
    <row r="184" spans="9:12">
      <c r="I184">
        <v>168</v>
      </c>
      <c r="J184">
        <v>0.95891954826526693</v>
      </c>
      <c r="K184">
        <v>1.4857534732246909</v>
      </c>
      <c r="L184">
        <v>1.6679031757456626</v>
      </c>
    </row>
    <row r="185" spans="9:12">
      <c r="I185">
        <v>169</v>
      </c>
      <c r="J185">
        <v>1.6043094782447551</v>
      </c>
      <c r="K185">
        <v>1.3656501913062136</v>
      </c>
      <c r="L185">
        <v>1.7766708217248182</v>
      </c>
    </row>
    <row r="186" spans="9:12">
      <c r="I186">
        <v>170</v>
      </c>
      <c r="J186">
        <v>1.3854369160559925</v>
      </c>
      <c r="K186">
        <v>1.3726985231715378</v>
      </c>
      <c r="L186">
        <v>1.3576321178967916</v>
      </c>
    </row>
    <row r="187" spans="9:12">
      <c r="I187">
        <v>171</v>
      </c>
      <c r="J187">
        <v>1.4203674185422344</v>
      </c>
      <c r="K187">
        <v>1.3669289910832354</v>
      </c>
      <c r="L187">
        <v>1.2706551294489592</v>
      </c>
    </row>
    <row r="188" spans="9:12">
      <c r="I188">
        <v>172</v>
      </c>
      <c r="J188">
        <v>1.7415257342998323</v>
      </c>
      <c r="K188">
        <v>1.338647654107805</v>
      </c>
      <c r="L188">
        <v>1.1256552592947697</v>
      </c>
    </row>
    <row r="189" spans="9:12">
      <c r="I189">
        <v>173</v>
      </c>
      <c r="J189">
        <v>2.020583037730554</v>
      </c>
      <c r="K189">
        <v>1.3597318860421896</v>
      </c>
      <c r="L189">
        <v>1.8790196603335578</v>
      </c>
    </row>
    <row r="190" spans="9:12">
      <c r="I190">
        <v>174</v>
      </c>
      <c r="J190">
        <v>1.7564038495571634</v>
      </c>
      <c r="K190">
        <v>1.4208680052303697</v>
      </c>
      <c r="L190">
        <v>1.079971359108314</v>
      </c>
    </row>
    <row r="191" spans="9:12">
      <c r="I191">
        <v>175</v>
      </c>
      <c r="J191">
        <v>2.4926817060679913</v>
      </c>
      <c r="K191">
        <v>1.5518187465771869</v>
      </c>
      <c r="L191">
        <v>1.6335905420649144</v>
      </c>
    </row>
    <row r="192" spans="9:12">
      <c r="I192">
        <v>176</v>
      </c>
      <c r="J192">
        <v>1.2226066447581054</v>
      </c>
      <c r="K192">
        <v>1.4272523013845542</v>
      </c>
      <c r="L192">
        <v>1.3298201135214978</v>
      </c>
    </row>
    <row r="193" spans="9:12">
      <c r="I193">
        <v>177</v>
      </c>
      <c r="J193">
        <v>0.98566984388668066</v>
      </c>
      <c r="K193">
        <v>1.4166801134629587</v>
      </c>
      <c r="L193">
        <v>1.5295015092047366</v>
      </c>
    </row>
    <row r="194" spans="9:12">
      <c r="I194">
        <v>178</v>
      </c>
      <c r="J194">
        <v>1.1528005380114938</v>
      </c>
      <c r="K194">
        <v>1.4600775328716489</v>
      </c>
      <c r="L194">
        <v>1.6989879676129107</v>
      </c>
    </row>
    <row r="195" spans="9:12">
      <c r="I195">
        <v>179</v>
      </c>
      <c r="J195">
        <v>1.5079650145764518</v>
      </c>
      <c r="K195">
        <v>1.4884008020082444</v>
      </c>
      <c r="L195">
        <v>1.6991504255923442</v>
      </c>
    </row>
    <row r="196" spans="9:12">
      <c r="I196">
        <v>180</v>
      </c>
      <c r="J196">
        <v>1.5794679464958781</v>
      </c>
      <c r="K196">
        <v>1.2244247947661111</v>
      </c>
      <c r="L196">
        <v>1.5976906161494115</v>
      </c>
    </row>
    <row r="197" spans="9:12">
      <c r="I197">
        <v>181</v>
      </c>
      <c r="J197">
        <v>2.2197456970496305</v>
      </c>
      <c r="K197">
        <v>1.4366801917056204</v>
      </c>
      <c r="L197">
        <v>1.4440881380507045</v>
      </c>
    </row>
    <row r="198" spans="9:12">
      <c r="I198">
        <v>182</v>
      </c>
      <c r="J198">
        <v>1.1016220287597978</v>
      </c>
      <c r="K198">
        <v>1.3640177256377013</v>
      </c>
      <c r="L198">
        <v>1.3774804207593829</v>
      </c>
    </row>
    <row r="199" spans="9:12">
      <c r="I199">
        <v>183</v>
      </c>
      <c r="J199">
        <v>1.8666611152871022</v>
      </c>
      <c r="K199">
        <v>1.321940962471218</v>
      </c>
      <c r="L199">
        <v>1.415239969525018</v>
      </c>
    </row>
    <row r="200" spans="9:12">
      <c r="I200">
        <v>184</v>
      </c>
      <c r="J200">
        <v>0.75065731306435401</v>
      </c>
      <c r="K200">
        <v>1.3771841967894893</v>
      </c>
      <c r="L200">
        <v>1.7359913901530573</v>
      </c>
    </row>
    <row r="201" spans="9:12">
      <c r="I201">
        <v>185</v>
      </c>
      <c r="J201">
        <v>1.22758626256838</v>
      </c>
      <c r="K201">
        <v>1.4004766813457248</v>
      </c>
      <c r="L201">
        <v>1.2990943975074798</v>
      </c>
    </row>
    <row r="202" spans="9:12">
      <c r="I202">
        <v>186</v>
      </c>
      <c r="J202">
        <v>1.4952741117825139</v>
      </c>
      <c r="K202">
        <v>1.2685936391749102</v>
      </c>
      <c r="L202">
        <v>1.3290525272605591</v>
      </c>
    </row>
    <row r="203" spans="9:12">
      <c r="I203">
        <v>187</v>
      </c>
      <c r="J203">
        <v>2.7311122674850274</v>
      </c>
      <c r="K203">
        <v>1.2907611633340361</v>
      </c>
      <c r="L203">
        <v>1.3284276553406376</v>
      </c>
    </row>
    <row r="204" spans="9:12">
      <c r="I204">
        <v>188</v>
      </c>
      <c r="J204">
        <v>2.1165193805054301</v>
      </c>
      <c r="K204">
        <v>1.2789795060580778</v>
      </c>
      <c r="L204">
        <v>1.4038586542958194</v>
      </c>
    </row>
    <row r="205" spans="9:12">
      <c r="I205">
        <v>189</v>
      </c>
      <c r="J205">
        <v>2.4828210873833423</v>
      </c>
      <c r="K205">
        <v>1.4746383742910001</v>
      </c>
      <c r="L205">
        <v>1.4982810215020617</v>
      </c>
    </row>
    <row r="206" spans="9:12">
      <c r="I206">
        <v>190</v>
      </c>
      <c r="J206">
        <v>1.3600518240285808</v>
      </c>
      <c r="K206">
        <v>1.3890472443684754</v>
      </c>
      <c r="L206">
        <v>1.1327364140853247</v>
      </c>
    </row>
    <row r="207" spans="9:12">
      <c r="I207">
        <v>191</v>
      </c>
      <c r="J207">
        <v>2.5251610605845332</v>
      </c>
      <c r="K207">
        <v>1.3265063793135721</v>
      </c>
      <c r="L207">
        <v>1.410672691989499</v>
      </c>
    </row>
    <row r="208" spans="9:12">
      <c r="I208">
        <v>192</v>
      </c>
      <c r="J208">
        <v>1.2186199015652794</v>
      </c>
      <c r="K208">
        <v>1.3411015001192348</v>
      </c>
      <c r="L208">
        <v>1.7135713145331146</v>
      </c>
    </row>
    <row r="209" spans="9:12">
      <c r="I209">
        <v>193</v>
      </c>
      <c r="J209">
        <v>1.7634065348780756</v>
      </c>
      <c r="K209">
        <v>1.3817420711054293</v>
      </c>
      <c r="L209">
        <v>2.1689267194265285</v>
      </c>
    </row>
    <row r="210" spans="9:12">
      <c r="I210">
        <v>194</v>
      </c>
      <c r="J210">
        <v>2.7233711555809235</v>
      </c>
      <c r="K210">
        <v>1.3218492957900636</v>
      </c>
      <c r="L210">
        <v>1.8389403988562854</v>
      </c>
    </row>
    <row r="211" spans="9:12">
      <c r="I211">
        <v>195</v>
      </c>
      <c r="J211">
        <v>1.7554038863495225</v>
      </c>
      <c r="K211">
        <v>1.3294352316508624</v>
      </c>
      <c r="L211">
        <v>1.7058217939076219</v>
      </c>
    </row>
    <row r="212" spans="9:12">
      <c r="I212">
        <v>196</v>
      </c>
      <c r="J212">
        <v>2.1707512832985971</v>
      </c>
      <c r="K212">
        <v>1.4144976689744251</v>
      </c>
      <c r="L212">
        <v>1.1772991556329346</v>
      </c>
    </row>
    <row r="213" spans="9:12">
      <c r="I213">
        <v>197</v>
      </c>
      <c r="J213">
        <v>1.8271572071359525</v>
      </c>
      <c r="K213">
        <v>1.2797393314071233</v>
      </c>
      <c r="L213">
        <v>1.6158625953915597</v>
      </c>
    </row>
    <row r="214" spans="9:12">
      <c r="I214">
        <v>198</v>
      </c>
      <c r="J214">
        <v>1.6071871118929308</v>
      </c>
      <c r="K214">
        <v>1.3597993635584991</v>
      </c>
      <c r="L214">
        <v>1.3176561869595296</v>
      </c>
    </row>
    <row r="215" spans="9:12">
      <c r="I215">
        <v>199</v>
      </c>
      <c r="J215">
        <v>2.3733613611901361</v>
      </c>
      <c r="K215">
        <v>1.3457313830006961</v>
      </c>
      <c r="L215">
        <v>1.5317156074026406</v>
      </c>
    </row>
    <row r="216" spans="9:12">
      <c r="I216">
        <v>200</v>
      </c>
      <c r="J216">
        <v>2.4770202921411779</v>
      </c>
      <c r="K216">
        <v>1.3190357477811572</v>
      </c>
      <c r="L216">
        <v>1.8964929446465459</v>
      </c>
    </row>
    <row r="217" spans="9:12">
      <c r="I217">
        <v>201</v>
      </c>
      <c r="J217">
        <v>1.0173563927482032</v>
      </c>
      <c r="K217">
        <v>1.4429525561012411</v>
      </c>
      <c r="L217">
        <v>1.5239722227256149</v>
      </c>
    </row>
    <row r="218" spans="9:12">
      <c r="I218">
        <v>202</v>
      </c>
      <c r="J218">
        <v>2.4822940016205037</v>
      </c>
      <c r="K218">
        <v>1.3216248898622613</v>
      </c>
      <c r="L218">
        <v>1.2052740702632703</v>
      </c>
    </row>
    <row r="219" spans="9:12">
      <c r="I219">
        <v>203</v>
      </c>
      <c r="J219">
        <v>1.7143327282363356</v>
      </c>
      <c r="K219">
        <v>1.3786594103611451</v>
      </c>
      <c r="L219">
        <v>1.656430288443582</v>
      </c>
    </row>
    <row r="220" spans="9:12">
      <c r="I220">
        <v>204</v>
      </c>
      <c r="J220">
        <v>1.4215906951616402</v>
      </c>
      <c r="K220">
        <v>1.3066625474848974</v>
      </c>
      <c r="L220">
        <v>1.2566345340708505</v>
      </c>
    </row>
    <row r="221" spans="9:12">
      <c r="I221">
        <v>205</v>
      </c>
      <c r="J221">
        <v>3.1611926113515678</v>
      </c>
      <c r="K221">
        <v>1.4135266234862383</v>
      </c>
      <c r="L221">
        <v>1.8492730085384355</v>
      </c>
    </row>
    <row r="222" spans="9:12">
      <c r="I222">
        <v>206</v>
      </c>
      <c r="J222">
        <v>1.9391684364127069</v>
      </c>
      <c r="K222">
        <v>1.4382632924987941</v>
      </c>
      <c r="L222">
        <v>1.4583879412682563</v>
      </c>
    </row>
    <row r="223" spans="9:12">
      <c r="I223">
        <v>207</v>
      </c>
      <c r="J223">
        <v>1.2806597941042586</v>
      </c>
      <c r="K223">
        <v>1.3267470493650653</v>
      </c>
      <c r="L223">
        <v>1.3424769852278076</v>
      </c>
    </row>
    <row r="224" spans="9:12">
      <c r="I224">
        <v>208</v>
      </c>
      <c r="J224">
        <v>2.3215263414251242</v>
      </c>
      <c r="K224">
        <v>1.2651714721623668</v>
      </c>
      <c r="L224">
        <v>1.7281166058656581</v>
      </c>
    </row>
    <row r="225" spans="9:12">
      <c r="I225">
        <v>209</v>
      </c>
      <c r="J225">
        <v>1.1636966316329087</v>
      </c>
      <c r="K225">
        <v>1.3198143540893477</v>
      </c>
      <c r="L225">
        <v>1.3923221524553677</v>
      </c>
    </row>
    <row r="226" spans="9:12">
      <c r="I226">
        <v>210</v>
      </c>
      <c r="J226">
        <v>1.65094709156581</v>
      </c>
      <c r="K226">
        <v>1.3413496301546437</v>
      </c>
      <c r="L226">
        <v>1.5297083572388712</v>
      </c>
    </row>
    <row r="227" spans="9:12">
      <c r="I227">
        <v>211</v>
      </c>
      <c r="J227">
        <v>1.3793212701464828</v>
      </c>
      <c r="K227">
        <v>1.2836138957695866</v>
      </c>
      <c r="L227">
        <v>1.4989021202043196</v>
      </c>
    </row>
    <row r="228" spans="9:12">
      <c r="I228">
        <v>212</v>
      </c>
      <c r="J228">
        <v>2.0971333100238527</v>
      </c>
      <c r="K228">
        <v>1.3157912854723499</v>
      </c>
      <c r="L228">
        <v>1.6174507805439071</v>
      </c>
    </row>
    <row r="229" spans="9:12">
      <c r="I229">
        <v>213</v>
      </c>
      <c r="J229">
        <v>2.5469844201981728</v>
      </c>
      <c r="K229">
        <v>1.440083925029243</v>
      </c>
      <c r="L229">
        <v>1.7172159874212338</v>
      </c>
    </row>
    <row r="230" spans="9:12">
      <c r="I230">
        <v>214</v>
      </c>
      <c r="J230">
        <v>1.1728803058784592</v>
      </c>
      <c r="K230">
        <v>1.2971517653704825</v>
      </c>
      <c r="L230">
        <v>1.5679820329219929</v>
      </c>
    </row>
    <row r="231" spans="9:12">
      <c r="I231">
        <v>215</v>
      </c>
      <c r="J231">
        <v>1.8580238535466154</v>
      </c>
      <c r="K231">
        <v>1.536084563141775</v>
      </c>
      <c r="L231">
        <v>1.3571002934829497</v>
      </c>
    </row>
    <row r="232" spans="9:12">
      <c r="I232">
        <v>216</v>
      </c>
      <c r="J232">
        <v>1.6610425619002158</v>
      </c>
      <c r="K232">
        <v>1.3716756347617367</v>
      </c>
      <c r="L232">
        <v>1.6629868859714345</v>
      </c>
    </row>
    <row r="233" spans="9:12">
      <c r="I233">
        <v>217</v>
      </c>
      <c r="J233">
        <v>2.0511681472112482</v>
      </c>
      <c r="K233">
        <v>1.3246429312041637</v>
      </c>
      <c r="L233">
        <v>1.3713516158745598</v>
      </c>
    </row>
    <row r="234" spans="9:12">
      <c r="I234">
        <v>218</v>
      </c>
      <c r="J234">
        <v>1.980266055474974</v>
      </c>
      <c r="K234">
        <v>1.3568003773348674</v>
      </c>
      <c r="L234">
        <v>1.4238031851758277</v>
      </c>
    </row>
    <row r="235" spans="9:12">
      <c r="I235">
        <v>219</v>
      </c>
      <c r="J235">
        <v>2.400985358902906</v>
      </c>
      <c r="K235">
        <v>1.4562834378481702</v>
      </c>
      <c r="L235">
        <v>1.7244416504355768</v>
      </c>
    </row>
    <row r="236" spans="9:12">
      <c r="I236">
        <v>220</v>
      </c>
      <c r="J236">
        <v>2.5628361520291358</v>
      </c>
      <c r="K236">
        <v>1.408738539404351</v>
      </c>
      <c r="L236">
        <v>1.5934581196085316</v>
      </c>
    </row>
    <row r="237" spans="9:12">
      <c r="I237">
        <v>221</v>
      </c>
      <c r="J237">
        <v>1.657883456684883</v>
      </c>
      <c r="K237">
        <v>1.3238466879801898</v>
      </c>
      <c r="L237">
        <v>1.3323510753436048</v>
      </c>
    </row>
    <row r="238" spans="9:12">
      <c r="I238">
        <v>222</v>
      </c>
      <c r="J238">
        <v>2.370821330745966</v>
      </c>
      <c r="K238">
        <v>1.4336151793345722</v>
      </c>
      <c r="L238">
        <v>1.9949259412517149</v>
      </c>
    </row>
    <row r="239" spans="9:12">
      <c r="I239">
        <v>223</v>
      </c>
      <c r="J239">
        <v>2.4996697170677105</v>
      </c>
      <c r="K239">
        <v>1.3821188682240468</v>
      </c>
      <c r="L239">
        <v>1.8563658360665511</v>
      </c>
    </row>
    <row r="240" spans="9:12">
      <c r="I240">
        <v>224</v>
      </c>
      <c r="J240">
        <v>2.5645492646167578</v>
      </c>
      <c r="K240">
        <v>1.372683558059367</v>
      </c>
      <c r="L240">
        <v>1.9192207238949124</v>
      </c>
    </row>
    <row r="241" spans="9:12">
      <c r="I241">
        <v>225</v>
      </c>
      <c r="J241">
        <v>1.9015332931267255</v>
      </c>
      <c r="K241">
        <v>1.2421136394316887</v>
      </c>
      <c r="L241">
        <v>1.0667619033718738</v>
      </c>
    </row>
    <row r="242" spans="9:12">
      <c r="I242">
        <v>226</v>
      </c>
      <c r="J242">
        <v>1.8502082312558963</v>
      </c>
      <c r="K242">
        <v>1.3416047349202294</v>
      </c>
      <c r="L242">
        <v>1.3108886853585902</v>
      </c>
    </row>
    <row r="243" spans="9:12">
      <c r="I243">
        <v>227</v>
      </c>
      <c r="J243">
        <v>2.2797002751651045</v>
      </c>
      <c r="K243">
        <v>1.2251248665817842</v>
      </c>
      <c r="L243">
        <v>1.2174763034445795</v>
      </c>
    </row>
    <row r="244" spans="9:12">
      <c r="I244">
        <v>228</v>
      </c>
      <c r="J244">
        <v>2.3245139585441605</v>
      </c>
      <c r="K244">
        <v>1.3693639504326915</v>
      </c>
      <c r="L244">
        <v>2.2621677645733036</v>
      </c>
    </row>
    <row r="245" spans="9:12">
      <c r="I245">
        <v>229</v>
      </c>
      <c r="J245">
        <v>0.64299222186459148</v>
      </c>
      <c r="K245">
        <v>1.3980081915554441</v>
      </c>
      <c r="L245">
        <v>1.1495251328399545</v>
      </c>
    </row>
    <row r="246" spans="9:12">
      <c r="I246">
        <v>230</v>
      </c>
      <c r="J246">
        <v>1.3830381553945952</v>
      </c>
      <c r="K246">
        <v>1.4037540673494293</v>
      </c>
      <c r="L246">
        <v>1.3631099424987616</v>
      </c>
    </row>
    <row r="247" spans="9:12">
      <c r="I247">
        <v>231</v>
      </c>
      <c r="J247">
        <v>2.3532596479033527</v>
      </c>
      <c r="K247">
        <v>1.2949961289435492</v>
      </c>
      <c r="L247">
        <v>2.0843941112808264</v>
      </c>
    </row>
    <row r="248" spans="9:12">
      <c r="I248">
        <v>232</v>
      </c>
      <c r="J248">
        <v>1.3844389431230331</v>
      </c>
      <c r="K248">
        <v>1.3153814109581323</v>
      </c>
      <c r="L248">
        <v>1.4757548695284288</v>
      </c>
    </row>
    <row r="249" spans="9:12">
      <c r="I249">
        <v>233</v>
      </c>
      <c r="J249">
        <v>2.6585631465742301</v>
      </c>
      <c r="K249">
        <v>1.3307163137523987</v>
      </c>
      <c r="L249">
        <v>1.2975996456790309</v>
      </c>
    </row>
    <row r="250" spans="9:12">
      <c r="I250">
        <v>234</v>
      </c>
      <c r="J250">
        <v>2.2305670461821667</v>
      </c>
      <c r="K250">
        <v>1.240502094884546</v>
      </c>
      <c r="L250">
        <v>1.0205450132934588</v>
      </c>
    </row>
    <row r="251" spans="9:12">
      <c r="I251">
        <v>235</v>
      </c>
      <c r="J251">
        <v>1.5757812438042449</v>
      </c>
      <c r="K251">
        <v>1.3709423288118283</v>
      </c>
      <c r="L251">
        <v>1.8785483040036672</v>
      </c>
    </row>
    <row r="252" spans="9:12">
      <c r="I252">
        <v>236</v>
      </c>
      <c r="J252">
        <v>1.4948107499685261</v>
      </c>
      <c r="K252">
        <v>1.2425913440031047</v>
      </c>
      <c r="L252">
        <v>1.2554194560788694</v>
      </c>
    </row>
    <row r="253" spans="9:12">
      <c r="I253">
        <v>237</v>
      </c>
      <c r="J253">
        <v>1.9359218723283216</v>
      </c>
      <c r="K253">
        <v>1.3099066576861058</v>
      </c>
      <c r="L253">
        <v>1.3837282608328585</v>
      </c>
    </row>
    <row r="254" spans="9:12">
      <c r="I254">
        <v>238</v>
      </c>
      <c r="J254">
        <v>1.7587082565669241</v>
      </c>
      <c r="K254">
        <v>1.3720841470271437</v>
      </c>
      <c r="L254">
        <v>1.9823820607830731</v>
      </c>
    </row>
    <row r="255" spans="9:12">
      <c r="I255">
        <v>239</v>
      </c>
      <c r="J255">
        <v>2.5004155387624873</v>
      </c>
      <c r="K255">
        <v>1.5087213225221794</v>
      </c>
      <c r="L255">
        <v>1.4993952782785656</v>
      </c>
    </row>
    <row r="256" spans="9:12">
      <c r="I256">
        <v>240</v>
      </c>
      <c r="J256">
        <v>1.6152508730021489</v>
      </c>
      <c r="K256">
        <v>1.4983227523800933</v>
      </c>
      <c r="L256">
        <v>1.7265596874672746</v>
      </c>
    </row>
    <row r="257" spans="9:12">
      <c r="I257">
        <v>241</v>
      </c>
      <c r="J257">
        <v>1.537481442011899</v>
      </c>
      <c r="K257">
        <v>1.2568737917064301</v>
      </c>
      <c r="L257">
        <v>1.2032434038156696</v>
      </c>
    </row>
    <row r="258" spans="9:12">
      <c r="I258">
        <v>242</v>
      </c>
      <c r="J258">
        <v>1.8245116143410167</v>
      </c>
      <c r="K258">
        <v>1.3451880686745517</v>
      </c>
      <c r="L258">
        <v>1.3836644945451291</v>
      </c>
    </row>
    <row r="259" spans="9:12">
      <c r="I259">
        <v>243</v>
      </c>
      <c r="J259">
        <v>1.815137964476871</v>
      </c>
      <c r="K259">
        <v>1.2978897026473191</v>
      </c>
      <c r="L259">
        <v>1.794641135911027</v>
      </c>
    </row>
    <row r="260" spans="9:12">
      <c r="I260">
        <v>244</v>
      </c>
      <c r="J260">
        <v>1.2115174506181661</v>
      </c>
      <c r="K260">
        <v>1.3346673160370695</v>
      </c>
      <c r="L260">
        <v>1.2334833616389149</v>
      </c>
    </row>
    <row r="261" spans="9:12">
      <c r="I261">
        <v>245</v>
      </c>
      <c r="J261">
        <v>1.8121494417615953</v>
      </c>
      <c r="K261">
        <v>1.3433071759361122</v>
      </c>
      <c r="L261">
        <v>1.3781811123705787</v>
      </c>
    </row>
    <row r="262" spans="9:12">
      <c r="I262">
        <v>246</v>
      </c>
      <c r="J262">
        <v>2.6073269731137416</v>
      </c>
      <c r="K262">
        <v>1.4444467181800758</v>
      </c>
      <c r="L262">
        <v>1.4579860025586142</v>
      </c>
    </row>
    <row r="263" spans="9:12">
      <c r="I263">
        <v>247</v>
      </c>
      <c r="J263">
        <v>1.5817874353526684</v>
      </c>
      <c r="K263">
        <v>1.2908669139174076</v>
      </c>
      <c r="L263">
        <v>1.13452570215634</v>
      </c>
    </row>
    <row r="264" spans="9:12">
      <c r="I264">
        <v>248</v>
      </c>
      <c r="J264">
        <v>1.6903093034401586</v>
      </c>
      <c r="K264">
        <v>1.3749773156003318</v>
      </c>
      <c r="L264">
        <v>1.42819939959114</v>
      </c>
    </row>
    <row r="265" spans="9:12">
      <c r="I265">
        <v>249</v>
      </c>
      <c r="J265">
        <v>1.7942911275199276</v>
      </c>
      <c r="K265">
        <v>1.4113330383153633</v>
      </c>
      <c r="L265">
        <v>1.757149427837202</v>
      </c>
    </row>
    <row r="266" spans="9:12">
      <c r="I266">
        <v>250</v>
      </c>
      <c r="J266">
        <v>3.1189529734157531</v>
      </c>
      <c r="K266">
        <v>1.3382544667631269</v>
      </c>
      <c r="L266">
        <v>1.3583088391685585</v>
      </c>
    </row>
    <row r="267" spans="9:12">
      <c r="I267">
        <v>251</v>
      </c>
      <c r="J267">
        <v>3.0871121575505147</v>
      </c>
      <c r="K267">
        <v>1.3181392352601213</v>
      </c>
      <c r="L267">
        <v>1.524792074197505</v>
      </c>
    </row>
    <row r="268" spans="9:12">
      <c r="I268">
        <v>252</v>
      </c>
      <c r="J268">
        <v>1.2120218511776428</v>
      </c>
      <c r="K268">
        <v>1.3120537384251325</v>
      </c>
      <c r="L268">
        <v>1.0604672893432285</v>
      </c>
    </row>
    <row r="269" spans="9:12">
      <c r="I269">
        <v>253</v>
      </c>
      <c r="J269">
        <v>0.89824197985863241</v>
      </c>
      <c r="K269">
        <v>1.3511126585069375</v>
      </c>
      <c r="L269">
        <v>1.0058593189498086</v>
      </c>
    </row>
    <row r="270" spans="9:12">
      <c r="I270">
        <v>254</v>
      </c>
      <c r="J270">
        <v>1.8342199229470191</v>
      </c>
      <c r="K270">
        <v>1.3121948177756502</v>
      </c>
      <c r="L270">
        <v>1.5488512152397258</v>
      </c>
    </row>
    <row r="271" spans="9:12">
      <c r="I271">
        <v>255</v>
      </c>
      <c r="J271">
        <v>1.4027342035508712</v>
      </c>
      <c r="K271">
        <v>1.269089653829053</v>
      </c>
      <c r="L271">
        <v>1.3416021086942824</v>
      </c>
    </row>
    <row r="272" spans="9:12">
      <c r="I272">
        <v>256</v>
      </c>
      <c r="J272">
        <v>1.849992337959069</v>
      </c>
      <c r="K272">
        <v>1.352751035744727</v>
      </c>
      <c r="L272">
        <v>1.5477828873616419</v>
      </c>
    </row>
    <row r="273" spans="9:12">
      <c r="I273">
        <v>257</v>
      </c>
      <c r="J273">
        <v>1.0191764072128573</v>
      </c>
      <c r="K273">
        <v>1.3290699981860989</v>
      </c>
      <c r="L273">
        <v>1.4885700747396662</v>
      </c>
    </row>
    <row r="274" spans="9:12">
      <c r="I274">
        <v>258</v>
      </c>
      <c r="J274">
        <v>2.607743287192906</v>
      </c>
      <c r="K274">
        <v>1.3295497718413594</v>
      </c>
      <c r="L274">
        <v>1.9761513280360801</v>
      </c>
    </row>
    <row r="275" spans="9:12">
      <c r="I275">
        <v>259</v>
      </c>
      <c r="J275">
        <v>1.9656588919397096</v>
      </c>
      <c r="K275">
        <v>1.3231443530023468</v>
      </c>
      <c r="L275">
        <v>1.0928524145474274</v>
      </c>
    </row>
    <row r="276" spans="9:12">
      <c r="I276">
        <v>260</v>
      </c>
      <c r="J276">
        <v>2.6331198012147787</v>
      </c>
      <c r="K276">
        <v>1.3180173881735786</v>
      </c>
      <c r="L276">
        <v>1.7357881939898234</v>
      </c>
    </row>
    <row r="277" spans="9:12">
      <c r="I277">
        <v>261</v>
      </c>
      <c r="J277">
        <v>3.4909561520655008</v>
      </c>
      <c r="K277">
        <v>1.3770080628753107</v>
      </c>
      <c r="L277">
        <v>1.8654133878272041</v>
      </c>
    </row>
    <row r="278" spans="9:12">
      <c r="I278">
        <v>262</v>
      </c>
      <c r="J278">
        <v>2.0028749790743339</v>
      </c>
      <c r="K278">
        <v>1.4181452159374359</v>
      </c>
      <c r="L278">
        <v>1.6386929217687927</v>
      </c>
    </row>
    <row r="279" spans="9:12">
      <c r="I279">
        <v>263</v>
      </c>
      <c r="J279">
        <v>2.8925829889968502</v>
      </c>
      <c r="K279">
        <v>1.55312242153791</v>
      </c>
      <c r="L279">
        <v>1.2693557742024082</v>
      </c>
    </row>
    <row r="280" spans="9:12">
      <c r="I280">
        <v>264</v>
      </c>
      <c r="J280">
        <v>1.0971342848651975</v>
      </c>
      <c r="K280">
        <v>1.3015563780641026</v>
      </c>
      <c r="L280">
        <v>1.717316349255849</v>
      </c>
    </row>
    <row r="281" spans="9:12">
      <c r="I281">
        <v>265</v>
      </c>
      <c r="J281">
        <v>2.4064656387824481</v>
      </c>
      <c r="K281">
        <v>1.3109439621887633</v>
      </c>
      <c r="L281">
        <v>1.4094010875271896</v>
      </c>
    </row>
    <row r="282" spans="9:12">
      <c r="I282">
        <v>266</v>
      </c>
      <c r="J282">
        <v>1.6458486366910479</v>
      </c>
      <c r="K282">
        <v>1.2821539100009878</v>
      </c>
      <c r="L282">
        <v>1.4432008153524702</v>
      </c>
    </row>
    <row r="283" spans="9:12">
      <c r="I283">
        <v>267</v>
      </c>
      <c r="J283">
        <v>1.7596996455017186</v>
      </c>
      <c r="K283">
        <v>1.4599185251695794</v>
      </c>
      <c r="L283">
        <v>1.8762663905210832</v>
      </c>
    </row>
    <row r="284" spans="9:12">
      <c r="I284">
        <v>268</v>
      </c>
      <c r="J284">
        <v>1.7650845800131894</v>
      </c>
      <c r="K284">
        <v>1.3006387380522137</v>
      </c>
      <c r="L284">
        <v>1.6809023416931095</v>
      </c>
    </row>
    <row r="285" spans="9:12">
      <c r="I285">
        <v>269</v>
      </c>
      <c r="J285">
        <v>1.7721674619255396</v>
      </c>
      <c r="K285">
        <v>1.3556181553805786</v>
      </c>
      <c r="L285">
        <v>1.2665589440251706</v>
      </c>
    </row>
    <row r="286" spans="9:12">
      <c r="I286">
        <v>270</v>
      </c>
      <c r="J286">
        <v>2.0819112414626622</v>
      </c>
      <c r="K286">
        <v>1.2529298574018457</v>
      </c>
      <c r="L286">
        <v>1.1101136686986075</v>
      </c>
    </row>
    <row r="287" spans="9:12">
      <c r="I287">
        <v>271</v>
      </c>
      <c r="J287">
        <v>2.2281383797000185</v>
      </c>
      <c r="K287">
        <v>1.4368586457729196</v>
      </c>
      <c r="L287">
        <v>1.9487738800271677</v>
      </c>
    </row>
    <row r="288" spans="9:12">
      <c r="I288">
        <v>272</v>
      </c>
      <c r="J288">
        <v>1.9621786522637352</v>
      </c>
      <c r="K288">
        <v>1.4468879652832123</v>
      </c>
      <c r="L288">
        <v>2.3832135975705446</v>
      </c>
    </row>
    <row r="289" spans="9:12">
      <c r="I289">
        <v>273</v>
      </c>
      <c r="J289">
        <v>1.0750728996477477</v>
      </c>
      <c r="K289">
        <v>1.45482458448541</v>
      </c>
      <c r="L289">
        <v>1.5830693860656315</v>
      </c>
    </row>
    <row r="290" spans="9:12">
      <c r="I290">
        <v>274</v>
      </c>
      <c r="J290">
        <v>2.050053169445778</v>
      </c>
      <c r="K290">
        <v>1.2355596160472444</v>
      </c>
      <c r="L290">
        <v>1.2064823893468599</v>
      </c>
    </row>
    <row r="291" spans="9:12">
      <c r="I291">
        <v>275</v>
      </c>
      <c r="J291">
        <v>1.5411831702264909</v>
      </c>
      <c r="K291">
        <v>1.3308648475949336</v>
      </c>
      <c r="L291">
        <v>1.4153109738747038</v>
      </c>
    </row>
    <row r="292" spans="9:12">
      <c r="I292">
        <v>276</v>
      </c>
      <c r="J292">
        <v>1.588312890814491</v>
      </c>
      <c r="K292">
        <v>1.3747434824767562</v>
      </c>
      <c r="L292">
        <v>1.9659699915975759</v>
      </c>
    </row>
    <row r="293" spans="9:12">
      <c r="I293">
        <v>277</v>
      </c>
      <c r="J293">
        <v>2.2570223057256409</v>
      </c>
      <c r="K293">
        <v>1.37989483108563</v>
      </c>
      <c r="L293">
        <v>1.7980066626947124</v>
      </c>
    </row>
    <row r="294" spans="9:12">
      <c r="I294">
        <v>278</v>
      </c>
      <c r="J294">
        <v>2.9855745397418789</v>
      </c>
      <c r="K294">
        <v>1.366287088655026</v>
      </c>
      <c r="L294">
        <v>1.5586007797711536</v>
      </c>
    </row>
    <row r="295" spans="9:12">
      <c r="I295">
        <v>279</v>
      </c>
      <c r="J295">
        <v>2.9045080538681702</v>
      </c>
      <c r="K295">
        <v>1.3876545849144659</v>
      </c>
      <c r="L295">
        <v>2.2030018831003528</v>
      </c>
    </row>
    <row r="296" spans="9:12">
      <c r="I296">
        <v>280</v>
      </c>
      <c r="J296">
        <v>0.82600955466521031</v>
      </c>
      <c r="K296">
        <v>1.2273760014377215</v>
      </c>
      <c r="L296">
        <v>1.4197021603861222</v>
      </c>
    </row>
    <row r="297" spans="9:12">
      <c r="I297">
        <v>281</v>
      </c>
      <c r="J297">
        <v>0.73719583465303373</v>
      </c>
      <c r="K297">
        <v>1.2755463518454984</v>
      </c>
      <c r="L297">
        <v>0.9983359533737759</v>
      </c>
    </row>
    <row r="298" spans="9:12">
      <c r="I298">
        <v>282</v>
      </c>
      <c r="J298">
        <v>2.3521770622557625</v>
      </c>
      <c r="K298">
        <v>1.3910922621926669</v>
      </c>
      <c r="L298">
        <v>1.9671357516387302</v>
      </c>
    </row>
    <row r="299" spans="9:12">
      <c r="I299">
        <v>283</v>
      </c>
      <c r="J299">
        <v>2.8025113693411461</v>
      </c>
      <c r="K299">
        <v>1.4529621990033648</v>
      </c>
      <c r="L299">
        <v>0.97541875102222808</v>
      </c>
    </row>
    <row r="300" spans="9:12">
      <c r="I300">
        <v>284</v>
      </c>
      <c r="J300">
        <v>0.9254972129775767</v>
      </c>
      <c r="K300">
        <v>1.3483201857188645</v>
      </c>
      <c r="L300">
        <v>1.1986048323758067</v>
      </c>
    </row>
    <row r="301" spans="9:12">
      <c r="I301">
        <v>285</v>
      </c>
      <c r="J301">
        <v>2.6354417443131872</v>
      </c>
      <c r="K301">
        <v>1.2888021840392516</v>
      </c>
      <c r="L301">
        <v>1.9665070412558752</v>
      </c>
    </row>
    <row r="302" spans="9:12">
      <c r="I302">
        <v>286</v>
      </c>
      <c r="J302">
        <v>1.1592189687997598</v>
      </c>
      <c r="K302">
        <v>1.3453620307803127</v>
      </c>
      <c r="L302">
        <v>1.5124727278741565</v>
      </c>
    </row>
    <row r="303" spans="9:12">
      <c r="I303">
        <v>287</v>
      </c>
      <c r="J303">
        <v>2.4132878881101689</v>
      </c>
      <c r="K303">
        <v>1.2941586093037705</v>
      </c>
      <c r="L303">
        <v>1.9589349534523866</v>
      </c>
    </row>
    <row r="304" spans="9:12">
      <c r="I304">
        <v>288</v>
      </c>
      <c r="J304">
        <v>1.2964939037025829</v>
      </c>
      <c r="K304">
        <v>1.2555293713379749</v>
      </c>
      <c r="L304">
        <v>1.0179952797305285</v>
      </c>
    </row>
    <row r="305" spans="9:12">
      <c r="I305">
        <v>289</v>
      </c>
      <c r="J305">
        <v>2.1226487598114074</v>
      </c>
      <c r="K305">
        <v>1.307202551889652</v>
      </c>
      <c r="L305">
        <v>1.2255247827516487</v>
      </c>
    </row>
    <row r="306" spans="9:12">
      <c r="I306">
        <v>290</v>
      </c>
      <c r="J306">
        <v>1.06484386544451</v>
      </c>
      <c r="K306">
        <v>1.2413869706944709</v>
      </c>
      <c r="L306">
        <v>1.2153957585200628</v>
      </c>
    </row>
    <row r="307" spans="9:12">
      <c r="I307">
        <v>291</v>
      </c>
      <c r="J307">
        <v>2.5799624538267003</v>
      </c>
      <c r="K307">
        <v>1.3982688181632972</v>
      </c>
      <c r="L307">
        <v>1.1039496849429351</v>
      </c>
    </row>
    <row r="308" spans="9:12">
      <c r="I308">
        <v>292</v>
      </c>
      <c r="J308">
        <v>2.0912522167292491</v>
      </c>
      <c r="K308">
        <v>1.458798818586083</v>
      </c>
      <c r="L308">
        <v>1.3996416043319291</v>
      </c>
    </row>
    <row r="309" spans="9:12">
      <c r="I309">
        <v>293</v>
      </c>
      <c r="J309">
        <v>1.3367290222451009</v>
      </c>
      <c r="K309">
        <v>1.4319171166855362</v>
      </c>
      <c r="L309">
        <v>1.2936626423751731</v>
      </c>
    </row>
    <row r="310" spans="9:12">
      <c r="I310">
        <v>294</v>
      </c>
      <c r="J310">
        <v>2.18702562565112</v>
      </c>
      <c r="K310">
        <v>1.2931804426893043</v>
      </c>
      <c r="L310">
        <v>1.878369553125705</v>
      </c>
    </row>
    <row r="311" spans="9:12">
      <c r="I311">
        <v>295</v>
      </c>
      <c r="J311">
        <v>1.5053058752912898</v>
      </c>
      <c r="K311">
        <v>1.5028947549851219</v>
      </c>
      <c r="L311">
        <v>1.296113771127454</v>
      </c>
    </row>
    <row r="312" spans="9:12">
      <c r="I312">
        <v>296</v>
      </c>
      <c r="J312">
        <v>1.7585318677676045</v>
      </c>
      <c r="K312">
        <v>1.4716056016582486</v>
      </c>
      <c r="L312">
        <v>1.1678020743096107</v>
      </c>
    </row>
    <row r="313" spans="9:12">
      <c r="I313">
        <v>297</v>
      </c>
      <c r="J313">
        <v>2.8124486897683414</v>
      </c>
      <c r="K313">
        <v>1.3893134145921211</v>
      </c>
      <c r="L313">
        <v>0.88392202758437788</v>
      </c>
    </row>
    <row r="314" spans="9:12">
      <c r="I314">
        <v>298</v>
      </c>
      <c r="J314">
        <v>3.176759619155797</v>
      </c>
      <c r="K314">
        <v>1.3464662428596652</v>
      </c>
      <c r="L314">
        <v>1.2415511396706465</v>
      </c>
    </row>
    <row r="315" spans="9:12">
      <c r="I315">
        <v>299</v>
      </c>
      <c r="J315">
        <v>1.6132929994319549</v>
      </c>
      <c r="K315">
        <v>1.5067440384748438</v>
      </c>
      <c r="L315">
        <v>1.5070394327576795</v>
      </c>
    </row>
    <row r="316" spans="9:12">
      <c r="I316">
        <v>300</v>
      </c>
      <c r="J316">
        <v>2.105017935777485</v>
      </c>
      <c r="K316">
        <v>1.4568769527308993</v>
      </c>
      <c r="L316">
        <v>1.4089280998469809</v>
      </c>
    </row>
    <row r="317" spans="9:12">
      <c r="I317">
        <v>301</v>
      </c>
      <c r="J317">
        <v>0.75622930599979965</v>
      </c>
      <c r="K317">
        <v>1.3715682705564571</v>
      </c>
      <c r="L317">
        <v>1.5004194397851096</v>
      </c>
    </row>
    <row r="318" spans="9:12">
      <c r="I318">
        <v>302</v>
      </c>
      <c r="J318">
        <v>2.7353166809971139</v>
      </c>
      <c r="K318">
        <v>1.3074913172598821</v>
      </c>
      <c r="L318">
        <v>1.3917349938359385</v>
      </c>
    </row>
    <row r="319" spans="9:12">
      <c r="I319">
        <v>303</v>
      </c>
      <c r="J319">
        <v>1.7750577968182295</v>
      </c>
      <c r="K319">
        <v>1.481530267348335</v>
      </c>
      <c r="L319">
        <v>2.2247352136302641</v>
      </c>
    </row>
    <row r="320" spans="9:12">
      <c r="I320">
        <v>304</v>
      </c>
      <c r="J320">
        <v>1.1626341708099319</v>
      </c>
      <c r="K320">
        <v>1.2914691741207345</v>
      </c>
      <c r="L320">
        <v>1.3322221185428018</v>
      </c>
    </row>
    <row r="321" spans="9:12">
      <c r="I321">
        <v>305</v>
      </c>
      <c r="J321">
        <v>2.2280171253505303</v>
      </c>
      <c r="K321">
        <v>1.3166292835760001</v>
      </c>
      <c r="L321">
        <v>1.282615089609259</v>
      </c>
    </row>
    <row r="322" spans="9:12">
      <c r="I322">
        <v>306</v>
      </c>
      <c r="J322">
        <v>2.1561694657391461</v>
      </c>
      <c r="K322">
        <v>1.2952144951558999</v>
      </c>
      <c r="L322">
        <v>1.5266770556622129</v>
      </c>
    </row>
    <row r="323" spans="9:12">
      <c r="I323">
        <v>307</v>
      </c>
      <c r="J323">
        <v>1.6422880105778626</v>
      </c>
      <c r="K323">
        <v>1.3266995107658628</v>
      </c>
      <c r="L323">
        <v>1.6742214404617959</v>
      </c>
    </row>
    <row r="324" spans="9:12">
      <c r="I324">
        <v>308</v>
      </c>
      <c r="J324">
        <v>2.3806678131604624</v>
      </c>
      <c r="K324">
        <v>1.4022302805774076</v>
      </c>
      <c r="L324">
        <v>1.4132999125408747</v>
      </c>
    </row>
    <row r="325" spans="9:12">
      <c r="I325">
        <v>309</v>
      </c>
      <c r="J325">
        <v>2.5819572391629606</v>
      </c>
      <c r="K325">
        <v>1.4469771928413231</v>
      </c>
      <c r="L325">
        <v>1.765986439898918</v>
      </c>
    </row>
    <row r="326" spans="9:12">
      <c r="I326">
        <v>310</v>
      </c>
      <c r="J326">
        <v>1.5059695256317218</v>
      </c>
      <c r="K326">
        <v>1.2433350320008967</v>
      </c>
      <c r="L326">
        <v>1.1407131988225996</v>
      </c>
    </row>
    <row r="327" spans="9:12">
      <c r="I327">
        <v>311</v>
      </c>
      <c r="J327">
        <v>2.105176424733973</v>
      </c>
      <c r="K327">
        <v>1.3510959752228506</v>
      </c>
      <c r="L327">
        <v>1.4006206467091438</v>
      </c>
    </row>
    <row r="328" spans="9:12">
      <c r="I328">
        <v>312</v>
      </c>
      <c r="J328">
        <v>1.8395706637176277</v>
      </c>
      <c r="K328">
        <v>1.3023731648254946</v>
      </c>
      <c r="L328">
        <v>1.414255454763609</v>
      </c>
    </row>
    <row r="329" spans="9:12">
      <c r="I329">
        <v>313</v>
      </c>
      <c r="J329">
        <v>2.4863683857047403</v>
      </c>
      <c r="K329">
        <v>1.3445015571160726</v>
      </c>
      <c r="L329">
        <v>1.806970445588469</v>
      </c>
    </row>
    <row r="330" spans="9:12">
      <c r="I330">
        <v>314</v>
      </c>
      <c r="J330">
        <v>1.3567704362620292</v>
      </c>
      <c r="K330">
        <v>1.3564538281366938</v>
      </c>
      <c r="L330">
        <v>1.3583406695993037</v>
      </c>
    </row>
    <row r="331" spans="9:12">
      <c r="I331">
        <v>315</v>
      </c>
      <c r="J331">
        <v>2.1303833011025506</v>
      </c>
      <c r="K331">
        <v>1.2623037977843652</v>
      </c>
      <c r="L331">
        <v>1.0674390715313642</v>
      </c>
    </row>
    <row r="332" spans="9:12">
      <c r="I332">
        <v>316</v>
      </c>
      <c r="J332">
        <v>2.4191654590748786</v>
      </c>
      <c r="K332">
        <v>1.3254953901399846</v>
      </c>
      <c r="L332">
        <v>1.9182746752141484</v>
      </c>
    </row>
    <row r="333" spans="9:12">
      <c r="I333">
        <v>317</v>
      </c>
      <c r="J333">
        <v>3.1462823765935295</v>
      </c>
      <c r="K333">
        <v>1.2610129364071851</v>
      </c>
      <c r="L333">
        <v>1.0320245692428434</v>
      </c>
    </row>
    <row r="334" spans="9:12">
      <c r="I334">
        <v>318</v>
      </c>
      <c r="J334">
        <v>1.5671975463037244</v>
      </c>
      <c r="K334">
        <v>1.3300616126003988</v>
      </c>
      <c r="L334">
        <v>1.8794733733015685</v>
      </c>
    </row>
    <row r="335" spans="9:12">
      <c r="I335">
        <v>319</v>
      </c>
      <c r="J335">
        <v>2.1989557575396845</v>
      </c>
      <c r="K335">
        <v>1.262132094408988</v>
      </c>
      <c r="L335">
        <v>1.6011389436336441</v>
      </c>
    </row>
    <row r="336" spans="9:12">
      <c r="I336">
        <v>320</v>
      </c>
      <c r="J336">
        <v>1.3754280486685975</v>
      </c>
      <c r="K336">
        <v>1.3059228779221272</v>
      </c>
      <c r="L336">
        <v>1.9575144493858143</v>
      </c>
    </row>
    <row r="337" spans="9:12">
      <c r="I337">
        <v>321</v>
      </c>
      <c r="J337">
        <v>1.6222672276131331</v>
      </c>
      <c r="K337">
        <v>1.2445204592276393</v>
      </c>
      <c r="L337">
        <v>1.5591719886773345</v>
      </c>
    </row>
    <row r="338" spans="9:12">
      <c r="I338">
        <v>322</v>
      </c>
      <c r="J338">
        <v>1.5458630942263338</v>
      </c>
      <c r="K338">
        <v>1.4990743932017727</v>
      </c>
      <c r="L338">
        <v>1.4830065593452806</v>
      </c>
    </row>
    <row r="339" spans="9:12">
      <c r="I339">
        <v>323</v>
      </c>
      <c r="J339">
        <v>0.92653555301548973</v>
      </c>
      <c r="K339">
        <v>1.4908442833090554</v>
      </c>
      <c r="L339">
        <v>1.3674263192410603</v>
      </c>
    </row>
    <row r="340" spans="9:12">
      <c r="I340">
        <v>324</v>
      </c>
      <c r="J340">
        <v>1.1988501697270246</v>
      </c>
      <c r="K340">
        <v>1.342047357897854</v>
      </c>
      <c r="L340">
        <v>1.7194862048929651</v>
      </c>
    </row>
    <row r="341" spans="9:12">
      <c r="I341">
        <v>325</v>
      </c>
      <c r="J341">
        <v>1.9704428832409124</v>
      </c>
      <c r="K341">
        <v>1.401860728707482</v>
      </c>
      <c r="L341">
        <v>1.2578094755050133</v>
      </c>
    </row>
    <row r="342" spans="9:12">
      <c r="I342">
        <v>326</v>
      </c>
      <c r="J342">
        <v>2.2491901398228951</v>
      </c>
      <c r="K342">
        <v>1.3781857689483603</v>
      </c>
      <c r="L342">
        <v>1.5177890410607129</v>
      </c>
    </row>
    <row r="343" spans="9:12">
      <c r="I343">
        <v>327</v>
      </c>
      <c r="J343">
        <v>2.5470579431191855</v>
      </c>
      <c r="K343">
        <v>1.3241734461746337</v>
      </c>
      <c r="L343">
        <v>1.1596170526729013</v>
      </c>
    </row>
    <row r="344" spans="9:12">
      <c r="I344">
        <v>328</v>
      </c>
      <c r="J344">
        <v>1.1548727643742644</v>
      </c>
      <c r="K344">
        <v>1.3747926942217104</v>
      </c>
      <c r="L344">
        <v>1.2198056717739723</v>
      </c>
    </row>
    <row r="345" spans="9:12">
      <c r="I345">
        <v>329</v>
      </c>
      <c r="J345">
        <v>0.97715392560003145</v>
      </c>
      <c r="K345">
        <v>1.499904084992792</v>
      </c>
      <c r="L345">
        <v>1.4893696874705009</v>
      </c>
    </row>
    <row r="346" spans="9:12">
      <c r="I346">
        <v>330</v>
      </c>
      <c r="J346">
        <v>2.3563110440506674</v>
      </c>
      <c r="K346">
        <v>1.2635335794158034</v>
      </c>
      <c r="L346">
        <v>1.1909414736153221</v>
      </c>
    </row>
    <row r="347" spans="9:12">
      <c r="I347">
        <v>331</v>
      </c>
      <c r="J347">
        <v>1.2817857144958669</v>
      </c>
      <c r="K347">
        <v>1.3872080369359434</v>
      </c>
      <c r="L347">
        <v>1.2106514467294112</v>
      </c>
    </row>
    <row r="348" spans="9:12">
      <c r="I348">
        <v>332</v>
      </c>
      <c r="J348">
        <v>1.3665017597954563</v>
      </c>
      <c r="K348">
        <v>1.3444523043659826</v>
      </c>
      <c r="L348">
        <v>1.3653052030438872</v>
      </c>
    </row>
    <row r="349" spans="9:12">
      <c r="I349">
        <v>333</v>
      </c>
      <c r="J349">
        <v>1.463294531104917</v>
      </c>
      <c r="K349">
        <v>1.3371384857649224</v>
      </c>
      <c r="L349">
        <v>1.9950041217557579</v>
      </c>
    </row>
    <row r="350" spans="9:12">
      <c r="I350">
        <v>334</v>
      </c>
      <c r="J350">
        <v>0.92207876052437321</v>
      </c>
      <c r="K350">
        <v>1.3613032713085378</v>
      </c>
      <c r="L350">
        <v>1.5691012844641752</v>
      </c>
    </row>
    <row r="351" spans="9:12">
      <c r="I351">
        <v>335</v>
      </c>
      <c r="J351">
        <v>1.5109562903163836</v>
      </c>
      <c r="K351">
        <v>1.2298959836107728</v>
      </c>
      <c r="L351">
        <v>1.6556289767997838</v>
      </c>
    </row>
    <row r="352" spans="9:12">
      <c r="I352">
        <v>336</v>
      </c>
      <c r="J352">
        <v>3.0152447070650137</v>
      </c>
      <c r="K352">
        <v>1.3048461607580473</v>
      </c>
      <c r="L352">
        <v>2.5241052018032129</v>
      </c>
    </row>
    <row r="353" spans="9:12">
      <c r="I353">
        <v>337</v>
      </c>
      <c r="J353">
        <v>3.2992522431821314</v>
      </c>
      <c r="K353">
        <v>1.3891131053688177</v>
      </c>
      <c r="L353">
        <v>2.536830477611574</v>
      </c>
    </row>
    <row r="354" spans="9:12">
      <c r="I354">
        <v>338</v>
      </c>
      <c r="J354">
        <v>2.514657524102589</v>
      </c>
      <c r="K354">
        <v>1.3486127524424756</v>
      </c>
      <c r="L354">
        <v>1.9021777882254516</v>
      </c>
    </row>
    <row r="355" spans="9:12">
      <c r="I355">
        <v>339</v>
      </c>
      <c r="J355">
        <v>1.2974849333314753</v>
      </c>
      <c r="K355">
        <v>1.361113108974447</v>
      </c>
      <c r="L355">
        <v>1.388426488191258</v>
      </c>
    </row>
    <row r="356" spans="9:12">
      <c r="I356">
        <v>340</v>
      </c>
      <c r="J356">
        <v>2.2123922139745429</v>
      </c>
      <c r="K356">
        <v>1.3014036144606025</v>
      </c>
      <c r="L356">
        <v>1.4260452236365653</v>
      </c>
    </row>
    <row r="357" spans="9:12">
      <c r="I357">
        <v>341</v>
      </c>
      <c r="J357">
        <v>1.9078102852708629</v>
      </c>
      <c r="K357">
        <v>1.2852579276254295</v>
      </c>
      <c r="L357">
        <v>1.6443622452742741</v>
      </c>
    </row>
    <row r="358" spans="9:12">
      <c r="I358">
        <v>342</v>
      </c>
      <c r="J358">
        <v>1.5972561016256843</v>
      </c>
      <c r="K358">
        <v>1.3702763895303949</v>
      </c>
      <c r="L358">
        <v>1.7348616954301337</v>
      </c>
    </row>
    <row r="359" spans="9:12">
      <c r="I359">
        <v>343</v>
      </c>
      <c r="J359">
        <v>1.9713999916648584</v>
      </c>
      <c r="K359">
        <v>1.3817651511550249</v>
      </c>
      <c r="L359">
        <v>1.4095358645062643</v>
      </c>
    </row>
    <row r="360" spans="9:12">
      <c r="I360">
        <v>344</v>
      </c>
      <c r="J360">
        <v>1.8567560465754891</v>
      </c>
      <c r="K360">
        <v>1.2521935168015306</v>
      </c>
      <c r="L360">
        <v>1.6734663274956123</v>
      </c>
    </row>
    <row r="361" spans="9:12">
      <c r="I361">
        <v>345</v>
      </c>
      <c r="J361">
        <v>2.6738154621837791</v>
      </c>
      <c r="K361">
        <v>1.3874139169871182</v>
      </c>
      <c r="L361">
        <v>1.5614483800239294</v>
      </c>
    </row>
    <row r="362" spans="9:12">
      <c r="I362">
        <v>346</v>
      </c>
      <c r="J362">
        <v>2.3305331630044352</v>
      </c>
      <c r="K362">
        <v>1.3381676322622029</v>
      </c>
      <c r="L362">
        <v>1.7443859914544952</v>
      </c>
    </row>
    <row r="363" spans="9:12">
      <c r="I363">
        <v>347</v>
      </c>
      <c r="J363">
        <v>2.4184288862221193</v>
      </c>
      <c r="K363">
        <v>1.4325811559725659</v>
      </c>
      <c r="L363">
        <v>2.1343199990731474</v>
      </c>
    </row>
    <row r="364" spans="9:12">
      <c r="I364">
        <v>348</v>
      </c>
      <c r="J364">
        <v>3.8835665277643501</v>
      </c>
      <c r="K364">
        <v>1.3205985509678688</v>
      </c>
      <c r="L364">
        <v>1.7816158774672213</v>
      </c>
    </row>
    <row r="365" spans="9:12">
      <c r="I365">
        <v>349</v>
      </c>
      <c r="J365">
        <v>1.7552634361976445</v>
      </c>
      <c r="K365">
        <v>1.3366565054572197</v>
      </c>
      <c r="L365">
        <v>1.8977741203785179</v>
      </c>
    </row>
    <row r="366" spans="9:12">
      <c r="I366">
        <v>350</v>
      </c>
      <c r="J366">
        <v>3.0877841951893195</v>
      </c>
      <c r="K366">
        <v>1.3407843875272907</v>
      </c>
      <c r="L366">
        <v>2.1676909493677132</v>
      </c>
    </row>
    <row r="367" spans="9:12">
      <c r="I367">
        <v>351</v>
      </c>
      <c r="J367">
        <v>2.8438691645494596</v>
      </c>
      <c r="K367">
        <v>1.3605194927839861</v>
      </c>
      <c r="L367">
        <v>1.4493740897018361</v>
      </c>
    </row>
    <row r="368" spans="9:12">
      <c r="I368">
        <v>352</v>
      </c>
      <c r="J368">
        <v>1.6235014075086009</v>
      </c>
      <c r="K368">
        <v>1.4042833385860232</v>
      </c>
      <c r="L368">
        <v>1.8625024708593911</v>
      </c>
    </row>
    <row r="369" spans="9:12">
      <c r="I369">
        <v>353</v>
      </c>
      <c r="J369">
        <v>2.0357655051367725</v>
      </c>
      <c r="K369">
        <v>1.2678844876966751</v>
      </c>
      <c r="L369">
        <v>1.6114950509256254</v>
      </c>
    </row>
    <row r="370" spans="9:12">
      <c r="I370">
        <v>354</v>
      </c>
      <c r="J370">
        <v>2.1739510794446146</v>
      </c>
      <c r="K370">
        <v>1.3665600142305805</v>
      </c>
      <c r="L370">
        <v>1.2732762463983838</v>
      </c>
    </row>
    <row r="371" spans="9:12">
      <c r="I371">
        <v>355</v>
      </c>
      <c r="J371">
        <v>1.7776723952884952</v>
      </c>
      <c r="K371">
        <v>1.2216033838171418</v>
      </c>
      <c r="L371">
        <v>1.0190745833081218</v>
      </c>
    </row>
    <row r="372" spans="9:12">
      <c r="I372">
        <v>356</v>
      </c>
      <c r="J372">
        <v>2.5594936150867098</v>
      </c>
      <c r="K372">
        <v>1.308578992193081</v>
      </c>
      <c r="L372">
        <v>1.3889696782290459</v>
      </c>
    </row>
    <row r="373" spans="9:12">
      <c r="I373">
        <v>357</v>
      </c>
      <c r="J373">
        <v>2.770440380560641</v>
      </c>
      <c r="K373">
        <v>1.4507840416105964</v>
      </c>
      <c r="L373">
        <v>1.6368202721307528</v>
      </c>
    </row>
    <row r="374" spans="9:12">
      <c r="I374">
        <v>358</v>
      </c>
      <c r="J374">
        <v>2.0193764097120703</v>
      </c>
      <c r="K374">
        <v>1.3747512127770964</v>
      </c>
      <c r="L374">
        <v>1.4517641277292819</v>
      </c>
    </row>
    <row r="375" spans="9:12">
      <c r="I375">
        <v>359</v>
      </c>
      <c r="J375">
        <v>2.2858846682375269</v>
      </c>
      <c r="K375">
        <v>1.3211411977819885</v>
      </c>
      <c r="L375">
        <v>1.9171113342009338</v>
      </c>
    </row>
    <row r="376" spans="9:12">
      <c r="I376">
        <v>360</v>
      </c>
      <c r="J376">
        <v>1.6041477975385445</v>
      </c>
      <c r="K376">
        <v>1.3020970031545209</v>
      </c>
      <c r="L376">
        <v>1.7124578300666597</v>
      </c>
    </row>
    <row r="377" spans="9:12">
      <c r="I377">
        <v>361</v>
      </c>
      <c r="J377">
        <v>1.5659412866619904</v>
      </c>
      <c r="K377">
        <v>1.4657935021688231</v>
      </c>
      <c r="L377">
        <v>1.1617299478529879</v>
      </c>
    </row>
    <row r="378" spans="9:12">
      <c r="I378">
        <v>362</v>
      </c>
      <c r="J378">
        <v>1.2684198485482507</v>
      </c>
      <c r="K378">
        <v>1.2420062230622142</v>
      </c>
      <c r="L378">
        <v>1.0775115701543845</v>
      </c>
    </row>
    <row r="379" spans="9:12">
      <c r="I379">
        <v>363</v>
      </c>
      <c r="J379">
        <v>2.4691379188243512</v>
      </c>
      <c r="K379">
        <v>1.4096660478319214</v>
      </c>
      <c r="L379">
        <v>1.9292192472449734</v>
      </c>
    </row>
    <row r="380" spans="9:12">
      <c r="I380">
        <v>364</v>
      </c>
      <c r="J380">
        <v>1.7077976354159354</v>
      </c>
      <c r="K380">
        <v>1.3410833614801703</v>
      </c>
      <c r="L380">
        <v>1.3218933642543844</v>
      </c>
    </row>
    <row r="381" spans="9:12">
      <c r="I381">
        <v>365</v>
      </c>
      <c r="J381">
        <v>1.0075774285847521</v>
      </c>
      <c r="K381">
        <v>1.4671169369467656</v>
      </c>
      <c r="L381">
        <v>1.4805045914883534</v>
      </c>
    </row>
    <row r="382" spans="9:12">
      <c r="I382">
        <v>366</v>
      </c>
      <c r="J382">
        <v>1.5000259454017992</v>
      </c>
      <c r="K382">
        <v>1.2604617416730552</v>
      </c>
      <c r="L382">
        <v>1.0102730149435819</v>
      </c>
    </row>
    <row r="383" spans="9:12">
      <c r="I383">
        <v>367</v>
      </c>
      <c r="J383">
        <v>2.5935024295194942</v>
      </c>
      <c r="K383">
        <v>1.3108045406221074</v>
      </c>
      <c r="L383">
        <v>1.5431106847482075</v>
      </c>
    </row>
    <row r="384" spans="9:12">
      <c r="I384">
        <v>368</v>
      </c>
      <c r="J384">
        <v>1.4932388077029859</v>
      </c>
      <c r="K384">
        <v>1.3267547261949342</v>
      </c>
      <c r="L384">
        <v>1.181392913731897</v>
      </c>
    </row>
    <row r="385" spans="9:12">
      <c r="I385">
        <v>369</v>
      </c>
      <c r="J385">
        <v>3.6395140274310811</v>
      </c>
      <c r="K385">
        <v>1.4369824466211965</v>
      </c>
      <c r="L385">
        <v>1.7270023130170968</v>
      </c>
    </row>
    <row r="386" spans="9:12">
      <c r="I386">
        <v>370</v>
      </c>
      <c r="J386">
        <v>1.2148103209840937</v>
      </c>
      <c r="K386">
        <v>1.3202273630543568</v>
      </c>
      <c r="L386">
        <v>1.2603895982777906</v>
      </c>
    </row>
    <row r="387" spans="9:12">
      <c r="I387">
        <v>371</v>
      </c>
      <c r="J387">
        <v>1.0631587072834272</v>
      </c>
      <c r="K387">
        <v>1.4017637981085473</v>
      </c>
      <c r="L387">
        <v>1.1376062681595165</v>
      </c>
    </row>
    <row r="388" spans="9:12">
      <c r="I388">
        <v>372</v>
      </c>
      <c r="J388">
        <v>1.2968580376558565</v>
      </c>
      <c r="K388">
        <v>1.250425247000853</v>
      </c>
      <c r="L388">
        <v>1.2750562894291837</v>
      </c>
    </row>
    <row r="389" spans="9:12">
      <c r="I389">
        <v>373</v>
      </c>
      <c r="J389">
        <v>1.725899272841583</v>
      </c>
      <c r="K389">
        <v>1.3265312133840139</v>
      </c>
      <c r="L389">
        <v>1.9942326088740148</v>
      </c>
    </row>
    <row r="390" spans="9:12">
      <c r="I390">
        <v>374</v>
      </c>
      <c r="J390">
        <v>1.8057392166026993</v>
      </c>
      <c r="K390">
        <v>1.2636919028019191</v>
      </c>
      <c r="L390">
        <v>1.0980650475313596</v>
      </c>
    </row>
    <row r="391" spans="9:12">
      <c r="I391">
        <v>375</v>
      </c>
      <c r="J391">
        <v>1.5659273280110138</v>
      </c>
      <c r="K391">
        <v>1.2882244001398113</v>
      </c>
      <c r="L391">
        <v>1.0498984050848474</v>
      </c>
    </row>
    <row r="392" spans="9:12">
      <c r="I392">
        <v>376</v>
      </c>
      <c r="J392">
        <v>1.4854656281814149</v>
      </c>
      <c r="K392">
        <v>1.3869560539876999</v>
      </c>
      <c r="L392">
        <v>1.3924177150959598</v>
      </c>
    </row>
    <row r="393" spans="9:12">
      <c r="I393">
        <v>377</v>
      </c>
      <c r="J393">
        <v>1.4978379144976361</v>
      </c>
      <c r="K393">
        <v>1.3774966491288678</v>
      </c>
      <c r="L393">
        <v>1.1944244366494781</v>
      </c>
    </row>
    <row r="394" spans="9:12">
      <c r="I394">
        <v>378</v>
      </c>
      <c r="J394">
        <v>1.4499746408367424</v>
      </c>
      <c r="K394">
        <v>1.5513950559263081</v>
      </c>
      <c r="L394">
        <v>1.7552957432901326</v>
      </c>
    </row>
    <row r="395" spans="9:12">
      <c r="I395">
        <v>379</v>
      </c>
      <c r="J395">
        <v>1.1267985435671461</v>
      </c>
      <c r="K395">
        <v>1.2899985706161243</v>
      </c>
      <c r="L395">
        <v>1.3114895086067537</v>
      </c>
    </row>
    <row r="396" spans="9:12">
      <c r="I396">
        <v>380</v>
      </c>
      <c r="J396">
        <v>1.8748909285918329</v>
      </c>
      <c r="K396">
        <v>1.6361642732812935</v>
      </c>
      <c r="L396">
        <v>1.634065267339665</v>
      </c>
    </row>
    <row r="397" spans="9:12">
      <c r="I397">
        <v>381</v>
      </c>
      <c r="J397">
        <v>3.4107838443213878</v>
      </c>
      <c r="K397">
        <v>1.4666133984456859</v>
      </c>
      <c r="L397">
        <v>1.4680143271124602</v>
      </c>
    </row>
    <row r="398" spans="9:12">
      <c r="I398">
        <v>382</v>
      </c>
      <c r="J398">
        <v>1.5575149850305807</v>
      </c>
      <c r="K398">
        <v>1.4215583539238223</v>
      </c>
      <c r="L398">
        <v>1.8243207257627456</v>
      </c>
    </row>
    <row r="399" spans="9:12">
      <c r="I399">
        <v>383</v>
      </c>
      <c r="J399">
        <v>1.258878519489709</v>
      </c>
      <c r="K399">
        <v>1.2279440643515405</v>
      </c>
      <c r="L399">
        <v>1.3704250131363058</v>
      </c>
    </row>
    <row r="400" spans="9:12">
      <c r="I400">
        <v>384</v>
      </c>
      <c r="J400">
        <v>1.1897067565626909</v>
      </c>
      <c r="K400">
        <v>1.3239339326082373</v>
      </c>
      <c r="L400">
        <v>1.6405395650759027</v>
      </c>
    </row>
    <row r="401" spans="9:12">
      <c r="I401">
        <v>385</v>
      </c>
      <c r="J401">
        <v>2.6600485604730628</v>
      </c>
      <c r="K401">
        <v>1.4716640650201671</v>
      </c>
      <c r="L401">
        <v>2.0203895181830736</v>
      </c>
    </row>
    <row r="402" spans="9:12">
      <c r="I402">
        <v>386</v>
      </c>
      <c r="J402">
        <v>1.7078741711248728</v>
      </c>
      <c r="K402">
        <v>1.2876084558690966</v>
      </c>
      <c r="L402">
        <v>1.4472701196883169</v>
      </c>
    </row>
    <row r="403" spans="9:12">
      <c r="I403">
        <v>387</v>
      </c>
      <c r="J403">
        <v>2.0957048998138039</v>
      </c>
      <c r="K403">
        <v>1.2788432747950274</v>
      </c>
      <c r="L403">
        <v>1.1366168582426113</v>
      </c>
    </row>
    <row r="404" spans="9:12">
      <c r="I404">
        <v>388</v>
      </c>
      <c r="J404">
        <v>2.0526103435024892</v>
      </c>
      <c r="K404">
        <v>1.3050316230978227</v>
      </c>
      <c r="L404">
        <v>1.4571391695843063</v>
      </c>
    </row>
    <row r="405" spans="9:12">
      <c r="I405">
        <v>389</v>
      </c>
      <c r="J405">
        <v>2.0072750087025897</v>
      </c>
      <c r="K405">
        <v>1.3126935236775494</v>
      </c>
      <c r="L405">
        <v>1.2002404087673735</v>
      </c>
    </row>
    <row r="406" spans="9:12">
      <c r="I406">
        <v>390</v>
      </c>
      <c r="J406">
        <v>2.9770306147511505</v>
      </c>
      <c r="K406">
        <v>1.293214490756724</v>
      </c>
      <c r="L406">
        <v>1.2815889636968398</v>
      </c>
    </row>
    <row r="407" spans="9:12">
      <c r="I407">
        <v>391</v>
      </c>
      <c r="J407">
        <v>3.2512411573370685</v>
      </c>
      <c r="K407">
        <v>1.4020201235090859</v>
      </c>
      <c r="L407">
        <v>2.0894554420014919</v>
      </c>
    </row>
    <row r="408" spans="9:12">
      <c r="I408">
        <v>392</v>
      </c>
      <c r="J408">
        <v>0.93912900287718259</v>
      </c>
      <c r="K408">
        <v>1.2553415552094067</v>
      </c>
      <c r="L408">
        <v>1.1133343664948949</v>
      </c>
    </row>
    <row r="409" spans="9:12">
      <c r="I409">
        <v>393</v>
      </c>
      <c r="J409">
        <v>2.2430496056510494</v>
      </c>
      <c r="K409">
        <v>1.2649558113084374</v>
      </c>
      <c r="L409">
        <v>1.6348103742379194</v>
      </c>
    </row>
    <row r="410" spans="9:12">
      <c r="I410">
        <v>394</v>
      </c>
      <c r="J410">
        <v>2.7686928489579152</v>
      </c>
      <c r="K410">
        <v>1.4415258491710192</v>
      </c>
      <c r="L410">
        <v>0.91313688319022934</v>
      </c>
    </row>
    <row r="411" spans="9:12">
      <c r="I411">
        <v>395</v>
      </c>
      <c r="J411">
        <v>1.1854712943313963</v>
      </c>
      <c r="K411">
        <v>1.2410646532314757</v>
      </c>
      <c r="L411">
        <v>1.0105187085499401</v>
      </c>
    </row>
    <row r="412" spans="9:12">
      <c r="I412">
        <v>396</v>
      </c>
      <c r="J412">
        <v>2.0041105941484969</v>
      </c>
      <c r="K412">
        <v>1.3062997079808198</v>
      </c>
      <c r="L412">
        <v>1.2759819044354141</v>
      </c>
    </row>
    <row r="413" spans="9:12">
      <c r="I413">
        <v>397</v>
      </c>
      <c r="J413">
        <v>2.1098332082076667</v>
      </c>
      <c r="K413">
        <v>1.4005366019562622</v>
      </c>
      <c r="L413">
        <v>1.9766696946805387</v>
      </c>
    </row>
    <row r="414" spans="9:12">
      <c r="I414">
        <v>398</v>
      </c>
      <c r="J414">
        <v>3.3509788205573083</v>
      </c>
      <c r="K414">
        <v>1.3276945763154249</v>
      </c>
      <c r="L414">
        <v>1.9993366262700227</v>
      </c>
    </row>
    <row r="415" spans="9:12">
      <c r="I415">
        <v>399</v>
      </c>
      <c r="J415">
        <v>2.1698402233575615</v>
      </c>
      <c r="K415">
        <v>1.4540085433303964</v>
      </c>
      <c r="L415">
        <v>1.1649182392422499</v>
      </c>
    </row>
    <row r="416" spans="9:12">
      <c r="I416">
        <v>400</v>
      </c>
      <c r="J416">
        <v>1.1390966470962818</v>
      </c>
      <c r="K416">
        <v>1.2509401871109753</v>
      </c>
      <c r="L416">
        <v>1.3462161763214788</v>
      </c>
    </row>
    <row r="417" spans="9:12">
      <c r="I417">
        <v>401</v>
      </c>
      <c r="J417">
        <v>1.7420879230662676</v>
      </c>
      <c r="K417">
        <v>1.2760723531783111</v>
      </c>
      <c r="L417">
        <v>1.5338188676867808</v>
      </c>
    </row>
    <row r="418" spans="9:12">
      <c r="I418">
        <v>402</v>
      </c>
      <c r="J418">
        <v>1.9684122271703253</v>
      </c>
      <c r="K418">
        <v>1.26435013010969</v>
      </c>
      <c r="L418">
        <v>1.575268439188005</v>
      </c>
    </row>
    <row r="419" spans="9:12">
      <c r="I419">
        <v>403</v>
      </c>
      <c r="J419">
        <v>2.6990752563912137</v>
      </c>
      <c r="K419">
        <v>1.3216629082047371</v>
      </c>
      <c r="L419">
        <v>1.3105664781663497</v>
      </c>
    </row>
    <row r="420" spans="9:12">
      <c r="I420">
        <v>404</v>
      </c>
      <c r="J420">
        <v>1.495451677578111</v>
      </c>
      <c r="K420">
        <v>1.3045819328869916</v>
      </c>
      <c r="L420">
        <v>1.4832771346791465</v>
      </c>
    </row>
    <row r="421" spans="9:12">
      <c r="I421">
        <v>405</v>
      </c>
      <c r="J421">
        <v>2.1723988227432582</v>
      </c>
      <c r="K421">
        <v>1.2498142906043026</v>
      </c>
      <c r="L421">
        <v>1.2852573963905607</v>
      </c>
    </row>
    <row r="422" spans="9:12">
      <c r="I422">
        <v>406</v>
      </c>
      <c r="J422">
        <v>0.96464309573224749</v>
      </c>
      <c r="K422">
        <v>1.3583514527200979</v>
      </c>
      <c r="L422">
        <v>1.2800085887372858</v>
      </c>
    </row>
    <row r="423" spans="9:12">
      <c r="I423">
        <v>407</v>
      </c>
      <c r="J423">
        <v>2.7518361697986391</v>
      </c>
      <c r="K423">
        <v>1.3436179669027746</v>
      </c>
      <c r="L423">
        <v>1.338382404311514</v>
      </c>
    </row>
    <row r="424" spans="9:12">
      <c r="I424">
        <v>408</v>
      </c>
      <c r="J424">
        <v>2.2376777482000629</v>
      </c>
      <c r="K424">
        <v>1.3920175362711553</v>
      </c>
      <c r="L424">
        <v>1.3794583815246071</v>
      </c>
    </row>
    <row r="425" spans="9:12">
      <c r="I425">
        <v>409</v>
      </c>
      <c r="J425">
        <v>1.1943617999979932</v>
      </c>
      <c r="K425">
        <v>1.3223820176447514</v>
      </c>
      <c r="L425">
        <v>1.387940663593666</v>
      </c>
    </row>
    <row r="426" spans="9:12">
      <c r="I426">
        <v>410</v>
      </c>
      <c r="J426">
        <v>1.7182398914756687</v>
      </c>
      <c r="K426">
        <v>1.2715349140401968</v>
      </c>
      <c r="L426">
        <v>1.3606359353111497</v>
      </c>
    </row>
    <row r="427" spans="9:12">
      <c r="I427">
        <v>411</v>
      </c>
      <c r="J427">
        <v>1.9693749355657613</v>
      </c>
      <c r="K427">
        <v>1.356251454127918</v>
      </c>
      <c r="L427">
        <v>1.6286098002406202</v>
      </c>
    </row>
    <row r="428" spans="9:12">
      <c r="I428">
        <v>412</v>
      </c>
      <c r="J428">
        <v>3.2960365145114556</v>
      </c>
      <c r="K428">
        <v>1.3219897319088065</v>
      </c>
      <c r="L428">
        <v>1.6260085171497816</v>
      </c>
    </row>
    <row r="429" spans="9:12">
      <c r="I429">
        <v>413</v>
      </c>
      <c r="J429">
        <v>1.2624949148164204</v>
      </c>
      <c r="K429">
        <v>1.3220391258784248</v>
      </c>
      <c r="L429">
        <v>1.480868995699961</v>
      </c>
    </row>
    <row r="430" spans="9:12">
      <c r="I430">
        <v>414</v>
      </c>
      <c r="J430">
        <v>2.0251931198196647</v>
      </c>
      <c r="K430">
        <v>1.4189266378499799</v>
      </c>
      <c r="L430">
        <v>1.4414260797698335</v>
      </c>
    </row>
    <row r="431" spans="9:12">
      <c r="I431">
        <v>415</v>
      </c>
      <c r="J431">
        <v>1.6267938472711854</v>
      </c>
      <c r="K431">
        <v>1.3350634461810447</v>
      </c>
      <c r="L431">
        <v>1.552196523980196</v>
      </c>
    </row>
    <row r="432" spans="9:12">
      <c r="I432">
        <v>416</v>
      </c>
      <c r="J432">
        <v>1.5460214868715927</v>
      </c>
      <c r="K432">
        <v>1.2724177116432098</v>
      </c>
      <c r="L432">
        <v>1.9467542075541526</v>
      </c>
    </row>
    <row r="433" spans="9:12">
      <c r="I433">
        <v>417</v>
      </c>
      <c r="J433">
        <v>1.7528862822187594</v>
      </c>
      <c r="K433">
        <v>1.3073382632956994</v>
      </c>
      <c r="L433">
        <v>1.5972150359518207</v>
      </c>
    </row>
    <row r="434" spans="9:12">
      <c r="I434">
        <v>418</v>
      </c>
      <c r="J434">
        <v>2.6530879006037655</v>
      </c>
      <c r="K434">
        <v>1.2972239419632785</v>
      </c>
      <c r="L434">
        <v>1.4533788793032745</v>
      </c>
    </row>
    <row r="435" spans="9:12">
      <c r="I435">
        <v>419</v>
      </c>
      <c r="J435">
        <v>2.6192240110426348</v>
      </c>
      <c r="K435">
        <v>1.2792484492526726</v>
      </c>
      <c r="L435">
        <v>1.7146944935381194</v>
      </c>
    </row>
    <row r="436" spans="9:12">
      <c r="I436">
        <v>420</v>
      </c>
      <c r="J436">
        <v>0.9453419345661912</v>
      </c>
      <c r="K436">
        <v>1.2617651735152258</v>
      </c>
      <c r="L436">
        <v>1.1623004613175869</v>
      </c>
    </row>
    <row r="437" spans="9:12">
      <c r="I437">
        <v>421</v>
      </c>
      <c r="J437">
        <v>1.0359171296216603</v>
      </c>
      <c r="K437">
        <v>1.2879771186876747</v>
      </c>
      <c r="L437">
        <v>1.2684948928143176</v>
      </c>
    </row>
    <row r="438" spans="9:12">
      <c r="I438">
        <v>422</v>
      </c>
      <c r="J438">
        <v>3.8474970399694599</v>
      </c>
      <c r="K438">
        <v>1.3715461063288263</v>
      </c>
      <c r="L438">
        <v>1.5595935716853402</v>
      </c>
    </row>
    <row r="439" spans="9:12">
      <c r="I439">
        <v>423</v>
      </c>
      <c r="J439">
        <v>1.3598297194122257</v>
      </c>
      <c r="K439">
        <v>1.285242525739885</v>
      </c>
      <c r="L439">
        <v>1.2179044143752629</v>
      </c>
    </row>
    <row r="440" spans="9:12">
      <c r="I440">
        <v>424</v>
      </c>
      <c r="J440">
        <v>2.457823784514185</v>
      </c>
      <c r="K440">
        <v>1.2708931032847148</v>
      </c>
      <c r="L440">
        <v>1.3761011966116097</v>
      </c>
    </row>
    <row r="441" spans="9:12">
      <c r="I441">
        <v>425</v>
      </c>
      <c r="J441">
        <v>1.3773765297091165</v>
      </c>
      <c r="K441">
        <v>1.2978094465296799</v>
      </c>
      <c r="L441">
        <v>1.3866734427010741</v>
      </c>
    </row>
    <row r="442" spans="9:12">
      <c r="I442">
        <v>426</v>
      </c>
      <c r="J442">
        <v>2.1908473584325567</v>
      </c>
      <c r="K442">
        <v>1.3504819312563776</v>
      </c>
      <c r="L442">
        <v>1.208355398408643</v>
      </c>
    </row>
    <row r="443" spans="9:12">
      <c r="I443">
        <v>427</v>
      </c>
      <c r="J443">
        <v>2.5328669708829219</v>
      </c>
      <c r="K443">
        <v>1.2803810334049042</v>
      </c>
      <c r="L443">
        <v>1.7508728872341346</v>
      </c>
    </row>
    <row r="444" spans="9:12">
      <c r="I444">
        <v>428</v>
      </c>
      <c r="J444">
        <v>3.4085938868322381</v>
      </c>
      <c r="K444">
        <v>1.3862533084733737</v>
      </c>
      <c r="L444">
        <v>1.9162326262262852</v>
      </c>
    </row>
    <row r="445" spans="9:12">
      <c r="I445">
        <v>429</v>
      </c>
      <c r="J445">
        <v>1.5561489952554608</v>
      </c>
      <c r="K445">
        <v>1.2175407236050011</v>
      </c>
      <c r="L445">
        <v>0.96716380394437063</v>
      </c>
    </row>
    <row r="446" spans="9:12">
      <c r="I446">
        <v>430</v>
      </c>
      <c r="J446">
        <v>2.3579113847587156</v>
      </c>
      <c r="K446">
        <v>1.2665988617898645</v>
      </c>
      <c r="L446">
        <v>1.2119478914917443</v>
      </c>
    </row>
    <row r="447" spans="9:12">
      <c r="I447">
        <v>431</v>
      </c>
      <c r="J447">
        <v>2.8222932466156694</v>
      </c>
      <c r="K447">
        <v>1.3299668624314374</v>
      </c>
      <c r="L447">
        <v>1.411707716297445</v>
      </c>
    </row>
    <row r="448" spans="9:12">
      <c r="I448">
        <v>432</v>
      </c>
      <c r="J448">
        <v>1.3519704501868868</v>
      </c>
      <c r="K448">
        <v>1.4509718388086319</v>
      </c>
      <c r="L448">
        <v>1.302217686683631</v>
      </c>
    </row>
    <row r="449" spans="9:12">
      <c r="I449">
        <v>433</v>
      </c>
      <c r="J449">
        <v>1.6594823636907416</v>
      </c>
      <c r="K449">
        <v>1.3283717750756743</v>
      </c>
      <c r="L449">
        <v>1.173615217701117</v>
      </c>
    </row>
    <row r="450" spans="9:12">
      <c r="I450">
        <v>434</v>
      </c>
      <c r="J450">
        <v>1.2352072488799426</v>
      </c>
      <c r="K450">
        <v>1.3665929548495754</v>
      </c>
      <c r="L450">
        <v>1.58739331751351</v>
      </c>
    </row>
    <row r="451" spans="9:12">
      <c r="I451">
        <v>435</v>
      </c>
      <c r="J451">
        <v>2.1704934949602408</v>
      </c>
      <c r="K451">
        <v>1.3634521996796336</v>
      </c>
      <c r="L451">
        <v>1.5205209707634537</v>
      </c>
    </row>
    <row r="452" spans="9:12">
      <c r="I452">
        <v>436</v>
      </c>
      <c r="J452">
        <v>1.6927603448292248</v>
      </c>
      <c r="K452">
        <v>1.2722145661092239</v>
      </c>
      <c r="L452">
        <v>1.1665334183508056</v>
      </c>
    </row>
    <row r="453" spans="9:12">
      <c r="I453">
        <v>437</v>
      </c>
      <c r="J453">
        <v>1.0738764409538106</v>
      </c>
      <c r="K453">
        <v>1.3915863780082791</v>
      </c>
      <c r="L453">
        <v>1.7058536221036553</v>
      </c>
    </row>
    <row r="454" spans="9:12">
      <c r="I454">
        <v>438</v>
      </c>
      <c r="J454">
        <v>1.7538175534501219</v>
      </c>
      <c r="K454">
        <v>1.4091823545795075</v>
      </c>
      <c r="L454">
        <v>2.088248521255228</v>
      </c>
    </row>
    <row r="455" spans="9:12">
      <c r="I455">
        <v>439</v>
      </c>
      <c r="J455">
        <v>2.536456688364308</v>
      </c>
      <c r="K455">
        <v>1.4443780555216497</v>
      </c>
      <c r="L455">
        <v>1.6318687485830989</v>
      </c>
    </row>
    <row r="456" spans="9:12">
      <c r="I456">
        <v>440</v>
      </c>
      <c r="J456">
        <v>1.7842029509212138</v>
      </c>
      <c r="K456">
        <v>1.3025090583449905</v>
      </c>
      <c r="L456">
        <v>1.5358007391465232</v>
      </c>
    </row>
    <row r="457" spans="9:12">
      <c r="I457">
        <v>441</v>
      </c>
      <c r="J457">
        <v>1.3170656245086283</v>
      </c>
      <c r="K457">
        <v>1.4593822267438195</v>
      </c>
      <c r="L457">
        <v>1.6668045019615501</v>
      </c>
    </row>
    <row r="458" spans="9:12">
      <c r="I458">
        <v>442</v>
      </c>
      <c r="J458">
        <v>2.3277043934751638</v>
      </c>
      <c r="K458">
        <v>1.3117244041498359</v>
      </c>
      <c r="L458">
        <v>1.1540273995101464</v>
      </c>
    </row>
    <row r="459" spans="9:12">
      <c r="I459">
        <v>443</v>
      </c>
      <c r="J459">
        <v>2.3487442216282948</v>
      </c>
      <c r="K459">
        <v>1.3449802071980697</v>
      </c>
      <c r="L459">
        <v>1.7543193402617825</v>
      </c>
    </row>
    <row r="460" spans="9:12">
      <c r="I460">
        <v>444</v>
      </c>
      <c r="J460">
        <v>2.8658193871462223</v>
      </c>
      <c r="K460">
        <v>1.3546292724742595</v>
      </c>
      <c r="L460">
        <v>1.329889367265026</v>
      </c>
    </row>
    <row r="461" spans="9:12">
      <c r="I461">
        <v>445</v>
      </c>
      <c r="J461">
        <v>0.83614494374860948</v>
      </c>
      <c r="K461">
        <v>1.3469925341285447</v>
      </c>
      <c r="L461">
        <v>1.3684362098274914</v>
      </c>
    </row>
    <row r="462" spans="9:12">
      <c r="I462">
        <v>446</v>
      </c>
      <c r="J462">
        <v>2.3821201672192065</v>
      </c>
      <c r="K462">
        <v>1.2403818292666475</v>
      </c>
      <c r="L462">
        <v>1.2526100462207119</v>
      </c>
    </row>
    <row r="463" spans="9:12">
      <c r="I463">
        <v>447</v>
      </c>
      <c r="J463">
        <v>3.8375419669097814</v>
      </c>
      <c r="K463">
        <v>1.4134398572220825</v>
      </c>
      <c r="L463">
        <v>1.288956250178636</v>
      </c>
    </row>
    <row r="464" spans="9:12">
      <c r="I464">
        <v>448</v>
      </c>
      <c r="J464">
        <v>1.6599233800368156</v>
      </c>
      <c r="K464">
        <v>1.3272108030474843</v>
      </c>
      <c r="L464">
        <v>1.118052370229327</v>
      </c>
    </row>
    <row r="465" spans="9:12">
      <c r="I465">
        <v>449</v>
      </c>
      <c r="J465">
        <v>1.2636418203423523</v>
      </c>
      <c r="K465">
        <v>1.3067057430200253</v>
      </c>
      <c r="L465">
        <v>1.6234578064765026</v>
      </c>
    </row>
    <row r="466" spans="9:12">
      <c r="I466">
        <v>450</v>
      </c>
      <c r="J466">
        <v>1.6236716630106145</v>
      </c>
      <c r="K466">
        <v>1.2497208995863891</v>
      </c>
      <c r="L466">
        <v>0.94902465297343319</v>
      </c>
    </row>
    <row r="467" spans="9:12">
      <c r="I467">
        <v>451</v>
      </c>
      <c r="J467">
        <v>3.3359375492866086</v>
      </c>
      <c r="K467">
        <v>1.4193754535781851</v>
      </c>
      <c r="L467">
        <v>1.6466436730972021</v>
      </c>
    </row>
    <row r="468" spans="9:12">
      <c r="I468">
        <v>452</v>
      </c>
      <c r="J468">
        <v>1.7024130024655653</v>
      </c>
      <c r="K468">
        <v>1.3336284021753082</v>
      </c>
      <c r="L468">
        <v>1.2390368472338391</v>
      </c>
    </row>
    <row r="469" spans="9:12">
      <c r="I469">
        <v>453</v>
      </c>
      <c r="J469">
        <v>2.0751313413843722</v>
      </c>
      <c r="K469">
        <v>1.2843764070122068</v>
      </c>
      <c r="L469">
        <v>1.2428801976522901</v>
      </c>
    </row>
    <row r="470" spans="9:12">
      <c r="I470">
        <v>454</v>
      </c>
      <c r="J470">
        <v>1.2552077421677823</v>
      </c>
      <c r="K470">
        <v>1.2558881669057371</v>
      </c>
      <c r="L470">
        <v>1.1647035660858085</v>
      </c>
    </row>
    <row r="471" spans="9:12">
      <c r="I471">
        <v>455</v>
      </c>
      <c r="J471">
        <v>2.2706039218834051</v>
      </c>
      <c r="K471">
        <v>1.3339982764787854</v>
      </c>
      <c r="L471">
        <v>1.2225596285391795</v>
      </c>
    </row>
    <row r="472" spans="9:12">
      <c r="I472">
        <v>456</v>
      </c>
      <c r="J472">
        <v>0.99278614825432543</v>
      </c>
      <c r="K472">
        <v>1.2720412440752107</v>
      </c>
      <c r="L472">
        <v>1.3837383957111498</v>
      </c>
    </row>
    <row r="473" spans="9:12">
      <c r="I473">
        <v>457</v>
      </c>
      <c r="J473">
        <v>1.1785602551092209</v>
      </c>
      <c r="K473">
        <v>1.3900327801306289</v>
      </c>
      <c r="L473">
        <v>1.1978618309894125</v>
      </c>
    </row>
    <row r="474" spans="9:12">
      <c r="I474">
        <v>458</v>
      </c>
      <c r="J474">
        <v>0.73736886758438158</v>
      </c>
      <c r="K474">
        <v>1.2876646791018522</v>
      </c>
      <c r="L474">
        <v>1.3868416290648522</v>
      </c>
    </row>
    <row r="475" spans="9:12">
      <c r="I475">
        <v>459</v>
      </c>
      <c r="J475">
        <v>1.6352502232004573</v>
      </c>
      <c r="K475">
        <v>1.2748128650860331</v>
      </c>
      <c r="L475">
        <v>2.0810449794025598</v>
      </c>
    </row>
    <row r="476" spans="9:12">
      <c r="I476">
        <v>460</v>
      </c>
      <c r="J476">
        <v>2.1902354609311199</v>
      </c>
      <c r="K476">
        <v>1.3754987060578119</v>
      </c>
      <c r="L476">
        <v>1.2431847015115529</v>
      </c>
    </row>
    <row r="477" spans="9:12">
      <c r="I477">
        <v>461</v>
      </c>
      <c r="J477">
        <v>1.6754882053974811</v>
      </c>
      <c r="K477">
        <v>1.2554438854879952</v>
      </c>
      <c r="L477">
        <v>1.5663166249430593</v>
      </c>
    </row>
    <row r="478" spans="9:12">
      <c r="I478">
        <v>462</v>
      </c>
      <c r="J478">
        <v>2.1405189577093195</v>
      </c>
      <c r="K478">
        <v>1.3823691843858552</v>
      </c>
      <c r="L478">
        <v>1.3701806472607565</v>
      </c>
    </row>
    <row r="479" spans="9:12">
      <c r="I479">
        <v>463</v>
      </c>
      <c r="J479">
        <v>1.6358560554101584</v>
      </c>
      <c r="K479">
        <v>1.2945984386352569</v>
      </c>
      <c r="L479">
        <v>1.066125567956312</v>
      </c>
    </row>
    <row r="480" spans="9:12">
      <c r="I480">
        <v>464</v>
      </c>
      <c r="J480">
        <v>2.0555945955716761</v>
      </c>
      <c r="K480">
        <v>1.3797738592616202</v>
      </c>
      <c r="L480">
        <v>1.2954615708924486</v>
      </c>
    </row>
    <row r="481" spans="9:12">
      <c r="I481">
        <v>465</v>
      </c>
      <c r="J481">
        <v>1.526067251930483</v>
      </c>
      <c r="K481">
        <v>1.3230363276735986</v>
      </c>
      <c r="L481">
        <v>1.3888813704091738</v>
      </c>
    </row>
    <row r="482" spans="9:12">
      <c r="I482">
        <v>466</v>
      </c>
      <c r="J482">
        <v>2.6596080423506949</v>
      </c>
      <c r="K482">
        <v>1.3805621406600261</v>
      </c>
      <c r="L482">
        <v>1.5739974983305287</v>
      </c>
    </row>
    <row r="483" spans="9:12">
      <c r="I483">
        <v>467</v>
      </c>
      <c r="J483">
        <v>2.8756784590365201</v>
      </c>
      <c r="K483">
        <v>1.3840766680843342</v>
      </c>
      <c r="L483">
        <v>1.3064337840010607</v>
      </c>
    </row>
    <row r="484" spans="9:12">
      <c r="I484">
        <v>468</v>
      </c>
      <c r="J484">
        <v>0.923752732759068</v>
      </c>
      <c r="K484">
        <v>1.4598449818689629</v>
      </c>
      <c r="L484">
        <v>1.2355493566404989</v>
      </c>
    </row>
    <row r="485" spans="9:12">
      <c r="I485">
        <v>469</v>
      </c>
      <c r="J485">
        <v>2.7186532088347244</v>
      </c>
      <c r="K485">
        <v>1.3319109150830986</v>
      </c>
      <c r="L485">
        <v>1.3864351555793886</v>
      </c>
    </row>
    <row r="486" spans="9:12">
      <c r="I486">
        <v>470</v>
      </c>
      <c r="J486">
        <v>2.4599378405217949</v>
      </c>
      <c r="K486">
        <v>1.4410685572526722</v>
      </c>
      <c r="L486">
        <v>1.3700112868870267</v>
      </c>
    </row>
    <row r="487" spans="9:12">
      <c r="I487">
        <v>471</v>
      </c>
      <c r="J487">
        <v>1.7897557882402282</v>
      </c>
      <c r="K487">
        <v>1.3313484990479509</v>
      </c>
      <c r="L487">
        <v>1.3938457395269206</v>
      </c>
    </row>
    <row r="488" spans="9:12">
      <c r="I488">
        <v>472</v>
      </c>
      <c r="J488">
        <v>2.3543921627131983</v>
      </c>
      <c r="K488">
        <v>1.4159375167454231</v>
      </c>
      <c r="L488">
        <v>1.4676949375452022</v>
      </c>
    </row>
    <row r="489" spans="9:12">
      <c r="I489">
        <v>473</v>
      </c>
      <c r="J489">
        <v>0.99548113910590408</v>
      </c>
      <c r="K489">
        <v>1.5438401479423169</v>
      </c>
      <c r="L489">
        <v>1.0582255100248128</v>
      </c>
    </row>
    <row r="490" spans="9:12">
      <c r="I490">
        <v>474</v>
      </c>
      <c r="J490">
        <v>3.2099343165681335</v>
      </c>
      <c r="K490">
        <v>1.3538865730012579</v>
      </c>
      <c r="L490">
        <v>1.4663576704325327</v>
      </c>
    </row>
    <row r="491" spans="9:12">
      <c r="I491">
        <v>475</v>
      </c>
      <c r="J491">
        <v>2.7968378342306428</v>
      </c>
      <c r="K491">
        <v>1.339397448558399</v>
      </c>
      <c r="L491">
        <v>1.4901213742984472</v>
      </c>
    </row>
    <row r="492" spans="9:12">
      <c r="I492">
        <v>476</v>
      </c>
      <c r="J492">
        <v>3.324739158971235</v>
      </c>
      <c r="K492">
        <v>1.3121899962535057</v>
      </c>
      <c r="L492">
        <v>1.6900920297282831</v>
      </c>
    </row>
    <row r="493" spans="9:12">
      <c r="I493">
        <v>477</v>
      </c>
      <c r="J493">
        <v>0.92802974609585032</v>
      </c>
      <c r="K493">
        <v>1.3158051545338996</v>
      </c>
      <c r="L493">
        <v>1.5230450312242791</v>
      </c>
    </row>
    <row r="494" spans="9:12">
      <c r="I494">
        <v>478</v>
      </c>
      <c r="J494">
        <v>1.1404081130973096</v>
      </c>
      <c r="K494">
        <v>1.2820349999779368</v>
      </c>
      <c r="L494">
        <v>0.97279951864714731</v>
      </c>
    </row>
    <row r="495" spans="9:12">
      <c r="I495">
        <v>479</v>
      </c>
      <c r="J495">
        <v>2.6093415574353038</v>
      </c>
      <c r="K495">
        <v>1.3513182634898366</v>
      </c>
      <c r="L495">
        <v>1.4594919951342362</v>
      </c>
    </row>
    <row r="496" spans="9:12">
      <c r="I496">
        <v>480</v>
      </c>
      <c r="J496">
        <v>2.1694070275232247</v>
      </c>
      <c r="K496">
        <v>1.2621746902012048</v>
      </c>
      <c r="L496">
        <v>1.4573274101689329</v>
      </c>
    </row>
    <row r="497" spans="9:12">
      <c r="I497">
        <v>481</v>
      </c>
      <c r="J497">
        <v>1.1084910775462211</v>
      </c>
      <c r="K497">
        <v>1.3255412439758436</v>
      </c>
      <c r="L497">
        <v>1.4484687437364487</v>
      </c>
    </row>
    <row r="498" spans="9:12">
      <c r="I498">
        <v>482</v>
      </c>
      <c r="J498">
        <v>1.3616404635869046</v>
      </c>
      <c r="K498">
        <v>1.2651811563777009</v>
      </c>
      <c r="L498">
        <v>1.5304353868550529</v>
      </c>
    </row>
    <row r="499" spans="9:12">
      <c r="I499">
        <v>483</v>
      </c>
      <c r="J499">
        <v>1.060771113557667</v>
      </c>
      <c r="K499">
        <v>1.3984224465835715</v>
      </c>
      <c r="L499">
        <v>1.627685685660226</v>
      </c>
    </row>
    <row r="500" spans="9:12">
      <c r="I500">
        <v>484</v>
      </c>
      <c r="J500">
        <v>2.6408984288210551</v>
      </c>
      <c r="K500">
        <v>1.3692364314188179</v>
      </c>
      <c r="L500">
        <v>1.2665750341256523</v>
      </c>
    </row>
    <row r="501" spans="9:12">
      <c r="I501">
        <v>485</v>
      </c>
      <c r="J501">
        <v>1.4500867410416209</v>
      </c>
      <c r="K501">
        <v>1.4740964622992954</v>
      </c>
      <c r="L501">
        <v>1.5747697874557052</v>
      </c>
    </row>
    <row r="502" spans="9:12">
      <c r="I502">
        <v>486</v>
      </c>
      <c r="J502">
        <v>3.6979039089997605</v>
      </c>
      <c r="K502">
        <v>1.3225730530571924</v>
      </c>
      <c r="L502">
        <v>1.7837564906640051</v>
      </c>
    </row>
    <row r="503" spans="9:12">
      <c r="I503">
        <v>487</v>
      </c>
      <c r="J503">
        <v>1.507833189460875</v>
      </c>
      <c r="K503">
        <v>1.4517060934358783</v>
      </c>
      <c r="L503">
        <v>1.1408861531167711</v>
      </c>
    </row>
    <row r="504" spans="9:12">
      <c r="I504">
        <v>488</v>
      </c>
      <c r="J504">
        <v>1.9742686614439526</v>
      </c>
      <c r="K504">
        <v>1.5748027305568775</v>
      </c>
      <c r="L504">
        <v>2.6434225589345286</v>
      </c>
    </row>
    <row r="505" spans="9:12">
      <c r="I505">
        <v>489</v>
      </c>
      <c r="J505">
        <v>1.8461700610872147</v>
      </c>
      <c r="K505">
        <v>1.4048888658134839</v>
      </c>
      <c r="L505">
        <v>1.4014854118100617</v>
      </c>
    </row>
    <row r="506" spans="9:12">
      <c r="I506">
        <v>490</v>
      </c>
      <c r="J506">
        <v>2.292050370892361</v>
      </c>
      <c r="K506">
        <v>1.275804217599146</v>
      </c>
      <c r="L506">
        <v>1.9849854070042197</v>
      </c>
    </row>
    <row r="507" spans="9:12">
      <c r="I507">
        <v>491</v>
      </c>
      <c r="J507">
        <v>1.68615434859681</v>
      </c>
      <c r="K507">
        <v>1.3073990179664159</v>
      </c>
      <c r="L507">
        <v>1.4395528713265227</v>
      </c>
    </row>
    <row r="508" spans="9:12">
      <c r="I508">
        <v>492</v>
      </c>
      <c r="J508">
        <v>1.5995921133047097</v>
      </c>
      <c r="K508">
        <v>1.3658820899357476</v>
      </c>
      <c r="L508">
        <v>1.5643944114444548</v>
      </c>
    </row>
    <row r="509" spans="9:12">
      <c r="I509">
        <v>493</v>
      </c>
      <c r="J509">
        <v>1.9125750535918467</v>
      </c>
      <c r="K509">
        <v>1.3622363427592967</v>
      </c>
      <c r="L509">
        <v>1.2318007100449586</v>
      </c>
    </row>
    <row r="510" spans="9:12">
      <c r="I510">
        <v>494</v>
      </c>
      <c r="J510">
        <v>2.1283885895258856</v>
      </c>
      <c r="K510">
        <v>1.2589004859310791</v>
      </c>
      <c r="L510">
        <v>1.44219300152969</v>
      </c>
    </row>
    <row r="511" spans="9:12">
      <c r="I511">
        <v>495</v>
      </c>
      <c r="J511">
        <v>2.5609744450983465</v>
      </c>
      <c r="K511">
        <v>1.3099778591474283</v>
      </c>
      <c r="L511">
        <v>1.8646734742255227</v>
      </c>
    </row>
    <row r="512" spans="9:12">
      <c r="I512">
        <v>496</v>
      </c>
      <c r="J512">
        <v>3.2689856549926222</v>
      </c>
      <c r="K512">
        <v>1.5233747468460801</v>
      </c>
      <c r="L512">
        <v>1.9208454459074342</v>
      </c>
    </row>
    <row r="513" spans="9:12">
      <c r="I513">
        <v>497</v>
      </c>
      <c r="J513">
        <v>0.82513967879128447</v>
      </c>
      <c r="K513">
        <v>1.2707276655473985</v>
      </c>
      <c r="L513">
        <v>1.531319129593655</v>
      </c>
    </row>
    <row r="514" spans="9:12">
      <c r="I514">
        <v>498</v>
      </c>
      <c r="J514">
        <v>0.80574962304887254</v>
      </c>
      <c r="K514">
        <v>1.5135970945206059</v>
      </c>
      <c r="L514">
        <v>1.692055688663</v>
      </c>
    </row>
    <row r="515" spans="9:12">
      <c r="I515">
        <v>499</v>
      </c>
      <c r="J515">
        <v>1.6093435338958904</v>
      </c>
      <c r="K515">
        <v>1.2865664008438389</v>
      </c>
      <c r="L515">
        <v>1.4474569318795663</v>
      </c>
    </row>
    <row r="516" spans="9:12">
      <c r="I516">
        <v>500</v>
      </c>
      <c r="J516">
        <v>2.6353946788441047</v>
      </c>
      <c r="K516">
        <v>1.3187916356392382</v>
      </c>
      <c r="L516">
        <v>1.1990857208950918</v>
      </c>
    </row>
    <row r="517" spans="9:12">
      <c r="I517">
        <v>501</v>
      </c>
      <c r="J517">
        <v>1.5823764870264068</v>
      </c>
      <c r="K517">
        <v>1.3450348710342692</v>
      </c>
      <c r="L517">
        <v>1.4772119607068201</v>
      </c>
    </row>
    <row r="518" spans="9:12">
      <c r="I518">
        <v>502</v>
      </c>
      <c r="J518">
        <v>1.7857262595044112</v>
      </c>
      <c r="K518">
        <v>1.3305257604373428</v>
      </c>
      <c r="L518">
        <v>1.0853791242915183</v>
      </c>
    </row>
    <row r="519" spans="9:12">
      <c r="I519">
        <v>503</v>
      </c>
      <c r="J519">
        <v>1.8562668128439326</v>
      </c>
      <c r="K519">
        <v>1.2508810896004556</v>
      </c>
      <c r="L519">
        <v>1.0532062679165279</v>
      </c>
    </row>
    <row r="520" spans="9:12">
      <c r="I520">
        <v>504</v>
      </c>
      <c r="J520">
        <v>2.6873273977127456</v>
      </c>
      <c r="K520">
        <v>1.3317844261566547</v>
      </c>
      <c r="L520">
        <v>1.5906851014279679</v>
      </c>
    </row>
    <row r="521" spans="9:12">
      <c r="I521">
        <v>505</v>
      </c>
      <c r="J521">
        <v>1.8804457639785752</v>
      </c>
      <c r="K521">
        <v>1.261905940468643</v>
      </c>
      <c r="L521">
        <v>0.92868151207030847</v>
      </c>
    </row>
    <row r="522" spans="9:12">
      <c r="I522">
        <v>506</v>
      </c>
      <c r="J522">
        <v>1.3033344659612731</v>
      </c>
      <c r="K522">
        <v>1.2626671098294788</v>
      </c>
      <c r="L522">
        <v>2.041503118232995</v>
      </c>
    </row>
    <row r="523" spans="9:12">
      <c r="I523">
        <v>507</v>
      </c>
      <c r="J523">
        <v>3.114834747183628</v>
      </c>
      <c r="K523">
        <v>1.6121163248944543</v>
      </c>
      <c r="L523">
        <v>1.1932190276683681</v>
      </c>
    </row>
    <row r="524" spans="9:12">
      <c r="I524">
        <v>508</v>
      </c>
      <c r="J524">
        <v>2.9020232117826819</v>
      </c>
      <c r="K524">
        <v>1.2811896456855298</v>
      </c>
      <c r="L524">
        <v>1.8255774794109931</v>
      </c>
    </row>
    <row r="525" spans="9:12">
      <c r="I525">
        <v>509</v>
      </c>
      <c r="J525">
        <v>3.0734672873613005</v>
      </c>
      <c r="K525">
        <v>1.3636537788303058</v>
      </c>
      <c r="L525">
        <v>1.6738182731382365</v>
      </c>
    </row>
    <row r="526" spans="9:12">
      <c r="I526">
        <v>510</v>
      </c>
      <c r="J526">
        <v>1.8014397255376811</v>
      </c>
      <c r="K526">
        <v>1.3510693045482849</v>
      </c>
      <c r="L526">
        <v>1.3800718423255558</v>
      </c>
    </row>
    <row r="527" spans="9:12">
      <c r="I527">
        <v>511</v>
      </c>
      <c r="J527">
        <v>1.7116982179351163</v>
      </c>
      <c r="K527">
        <v>1.3520332867324962</v>
      </c>
      <c r="L527">
        <v>1.5511216301541866</v>
      </c>
    </row>
    <row r="528" spans="9:12">
      <c r="I528">
        <v>512</v>
      </c>
      <c r="J528">
        <v>2.4108088843578366</v>
      </c>
      <c r="K528">
        <v>1.4042714859591088</v>
      </c>
      <c r="L528">
        <v>1.5907711554822954</v>
      </c>
    </row>
    <row r="529" spans="9:12">
      <c r="I529">
        <v>513</v>
      </c>
      <c r="J529">
        <v>2.598755922815994</v>
      </c>
      <c r="K529">
        <v>1.3706926878568872</v>
      </c>
      <c r="L529">
        <v>1.7920243206597979</v>
      </c>
    </row>
    <row r="530" spans="9:12">
      <c r="I530">
        <v>514</v>
      </c>
      <c r="J530">
        <v>2.2992571874072403</v>
      </c>
      <c r="K530">
        <v>1.3263450327565096</v>
      </c>
      <c r="L530">
        <v>1.4625242118808197</v>
      </c>
    </row>
    <row r="531" spans="9:12">
      <c r="I531">
        <v>515</v>
      </c>
      <c r="J531">
        <v>1.2695602754486177</v>
      </c>
      <c r="K531">
        <v>1.2900653429141868</v>
      </c>
      <c r="L531">
        <v>1.5474564426080264</v>
      </c>
    </row>
    <row r="532" spans="9:12">
      <c r="I532">
        <v>516</v>
      </c>
      <c r="J532">
        <v>1.2353378727092987</v>
      </c>
      <c r="K532">
        <v>1.2914832898876549</v>
      </c>
      <c r="L532">
        <v>1.3135726404140713</v>
      </c>
    </row>
    <row r="533" spans="9:12">
      <c r="I533">
        <v>517</v>
      </c>
      <c r="J533">
        <v>1.2486944959468167</v>
      </c>
      <c r="K533">
        <v>1.2961809713972545</v>
      </c>
      <c r="L533">
        <v>1.2886039589214149</v>
      </c>
    </row>
    <row r="534" spans="9:12">
      <c r="I534">
        <v>518</v>
      </c>
      <c r="J534">
        <v>1.4404415612494559</v>
      </c>
      <c r="K534">
        <v>1.3214214064511829</v>
      </c>
      <c r="L534">
        <v>1.7245509678405611</v>
      </c>
    </row>
    <row r="535" spans="9:12">
      <c r="I535">
        <v>519</v>
      </c>
      <c r="J535">
        <v>1.2792633921393091</v>
      </c>
      <c r="K535">
        <v>1.2793561065957215</v>
      </c>
      <c r="L535">
        <v>1.194993022649679</v>
      </c>
    </row>
    <row r="536" spans="9:12">
      <c r="I536">
        <v>520</v>
      </c>
      <c r="J536">
        <v>2.2646688267628372</v>
      </c>
      <c r="K536">
        <v>1.3452977251327267</v>
      </c>
      <c r="L536">
        <v>1.7398131552826692</v>
      </c>
    </row>
    <row r="537" spans="9:12">
      <c r="I537">
        <v>521</v>
      </c>
      <c r="J537">
        <v>1.6043688553198325</v>
      </c>
      <c r="K537">
        <v>1.4155446458371854</v>
      </c>
      <c r="L537">
        <v>2.3218364245144949</v>
      </c>
    </row>
    <row r="538" spans="9:12">
      <c r="I538">
        <v>522</v>
      </c>
      <c r="J538">
        <v>1.1406424936669173</v>
      </c>
      <c r="K538">
        <v>1.3719336877706607</v>
      </c>
      <c r="L538">
        <v>1.2307264699382967</v>
      </c>
    </row>
    <row r="539" spans="9:12">
      <c r="I539">
        <v>523</v>
      </c>
      <c r="J539">
        <v>2.1472809139085527</v>
      </c>
      <c r="K539">
        <v>1.3447383737162437</v>
      </c>
      <c r="L539">
        <v>1.4137027325700495</v>
      </c>
    </row>
    <row r="540" spans="9:12">
      <c r="I540">
        <v>524</v>
      </c>
      <c r="J540">
        <v>2.4547273874893261</v>
      </c>
      <c r="K540">
        <v>1.3635074979348452</v>
      </c>
      <c r="L540">
        <v>1.8033133061524251</v>
      </c>
    </row>
    <row r="541" spans="9:12">
      <c r="I541">
        <v>525</v>
      </c>
      <c r="J541">
        <v>1.7257411312044324</v>
      </c>
      <c r="K541">
        <v>1.3763879401661314</v>
      </c>
      <c r="L541">
        <v>1.5229995028875454</v>
      </c>
    </row>
    <row r="542" spans="9:12">
      <c r="I542">
        <v>526</v>
      </c>
      <c r="J542">
        <v>0.87338452448319637</v>
      </c>
      <c r="K542">
        <v>1.4186744397048789</v>
      </c>
      <c r="L542">
        <v>1.6748204792306531</v>
      </c>
    </row>
    <row r="543" spans="9:12">
      <c r="I543">
        <v>527</v>
      </c>
      <c r="J543">
        <v>2.2666165955518029</v>
      </c>
      <c r="K543">
        <v>1.332216845675279</v>
      </c>
      <c r="L543">
        <v>1.2942141651995211</v>
      </c>
    </row>
    <row r="544" spans="9:12">
      <c r="I544">
        <v>528</v>
      </c>
      <c r="J544">
        <v>3.209778591597189</v>
      </c>
      <c r="K544">
        <v>1.3301181797312267</v>
      </c>
      <c r="L544">
        <v>1.4542584614932959</v>
      </c>
    </row>
    <row r="545" spans="9:12">
      <c r="I545">
        <v>529</v>
      </c>
      <c r="J545">
        <v>2.170523420892108</v>
      </c>
      <c r="K545">
        <v>1.3596098218368464</v>
      </c>
      <c r="L545">
        <v>1.7489260758911831</v>
      </c>
    </row>
    <row r="546" spans="9:12">
      <c r="I546">
        <v>530</v>
      </c>
      <c r="J546">
        <v>2.1935841943112946</v>
      </c>
      <c r="K546">
        <v>1.3467685667816929</v>
      </c>
      <c r="L546">
        <v>1.5300201512871032</v>
      </c>
    </row>
    <row r="547" spans="9:12">
      <c r="I547">
        <v>531</v>
      </c>
      <c r="J547">
        <v>2.0046228792574348</v>
      </c>
      <c r="K547">
        <v>1.3425994380508717</v>
      </c>
      <c r="L547">
        <v>1.5390639197757465</v>
      </c>
    </row>
    <row r="548" spans="9:12">
      <c r="I548">
        <v>532</v>
      </c>
      <c r="J548">
        <v>1.8166196422761045</v>
      </c>
      <c r="K548">
        <v>1.3304734494323547</v>
      </c>
      <c r="L548">
        <v>1.603287003372696</v>
      </c>
    </row>
    <row r="549" spans="9:12">
      <c r="I549">
        <v>533</v>
      </c>
      <c r="J549">
        <v>2.6610413045033106</v>
      </c>
      <c r="K549">
        <v>1.4288425894164942</v>
      </c>
      <c r="L549">
        <v>1.5224320229926882</v>
      </c>
    </row>
    <row r="550" spans="9:12">
      <c r="I550">
        <v>534</v>
      </c>
      <c r="J550">
        <v>3.465429108373645</v>
      </c>
      <c r="K550">
        <v>1.3171842145062116</v>
      </c>
      <c r="L550">
        <v>1.5541906767299016</v>
      </c>
    </row>
    <row r="551" spans="9:12">
      <c r="I551">
        <v>535</v>
      </c>
      <c r="J551">
        <v>2.9150923372000257</v>
      </c>
      <c r="K551">
        <v>1.3228680478104158</v>
      </c>
      <c r="L551">
        <v>1.4333880052404078</v>
      </c>
    </row>
    <row r="552" spans="9:12">
      <c r="I552">
        <v>536</v>
      </c>
      <c r="J552">
        <v>1.2238258640687287</v>
      </c>
      <c r="K552">
        <v>1.278773197672944</v>
      </c>
      <c r="L552">
        <v>1.344791139752483</v>
      </c>
    </row>
    <row r="553" spans="9:12">
      <c r="I553">
        <v>537</v>
      </c>
      <c r="J553">
        <v>1.6636602419150235</v>
      </c>
      <c r="K553">
        <v>1.3603225097487148</v>
      </c>
      <c r="L553">
        <v>1.4789007845500586</v>
      </c>
    </row>
    <row r="554" spans="9:12">
      <c r="I554">
        <v>538</v>
      </c>
      <c r="J554">
        <v>2.7643605896109955</v>
      </c>
      <c r="K554">
        <v>1.5456636977661198</v>
      </c>
      <c r="L554">
        <v>1.7727888118088178</v>
      </c>
    </row>
    <row r="555" spans="9:12">
      <c r="I555">
        <v>539</v>
      </c>
      <c r="J555">
        <v>2.4820915052773516</v>
      </c>
      <c r="K555">
        <v>1.3209453313503436</v>
      </c>
      <c r="L555">
        <v>1.4549889750827738</v>
      </c>
    </row>
    <row r="556" spans="9:12">
      <c r="I556">
        <v>540</v>
      </c>
      <c r="J556">
        <v>2.4154139040197835</v>
      </c>
      <c r="K556">
        <v>1.3019257678948712</v>
      </c>
      <c r="L556">
        <v>1.9626449153511532</v>
      </c>
    </row>
    <row r="557" spans="9:12">
      <c r="I557">
        <v>541</v>
      </c>
      <c r="J557">
        <v>2.309515465079663</v>
      </c>
      <c r="K557">
        <v>1.3202795174241153</v>
      </c>
      <c r="L557">
        <v>1.8953109817360654</v>
      </c>
    </row>
    <row r="558" spans="9:12">
      <c r="I558">
        <v>542</v>
      </c>
      <c r="J558">
        <v>3.0318046630923505</v>
      </c>
      <c r="K558">
        <v>1.414523124671637</v>
      </c>
      <c r="L558">
        <v>1.549925603773435</v>
      </c>
    </row>
    <row r="559" spans="9:12">
      <c r="I559">
        <v>543</v>
      </c>
      <c r="J559">
        <v>2.1520126553938934</v>
      </c>
      <c r="K559">
        <v>1.4857210371482581</v>
      </c>
      <c r="L559">
        <v>1.4737720373196281</v>
      </c>
    </row>
    <row r="560" spans="9:12">
      <c r="I560">
        <v>544</v>
      </c>
      <c r="J560">
        <v>2.0307548824326331</v>
      </c>
      <c r="K560">
        <v>1.3256299892451531</v>
      </c>
      <c r="L560">
        <v>1.3855664046958873</v>
      </c>
    </row>
    <row r="561" spans="9:12">
      <c r="I561">
        <v>545</v>
      </c>
      <c r="J561">
        <v>1.795200949132197</v>
      </c>
      <c r="K561">
        <v>1.2740557430239976</v>
      </c>
      <c r="L561">
        <v>1.4459568767658126</v>
      </c>
    </row>
    <row r="562" spans="9:12">
      <c r="I562">
        <v>546</v>
      </c>
      <c r="J562">
        <v>1.7331212331418475</v>
      </c>
      <c r="K562">
        <v>1.3509010550301939</v>
      </c>
      <c r="L562">
        <v>1.5475520697840008</v>
      </c>
    </row>
    <row r="563" spans="9:12">
      <c r="I563">
        <v>547</v>
      </c>
      <c r="J563">
        <v>1.6166537616219048</v>
      </c>
      <c r="K563">
        <v>1.2468009270524627</v>
      </c>
      <c r="L563">
        <v>1.3902882261438243</v>
      </c>
    </row>
    <row r="564" spans="9:12">
      <c r="I564">
        <v>548</v>
      </c>
      <c r="J564">
        <v>3.3991474083934325</v>
      </c>
      <c r="K564">
        <v>1.4505035478993438</v>
      </c>
      <c r="L564">
        <v>1.3488543555502095</v>
      </c>
    </row>
    <row r="565" spans="9:12">
      <c r="I565">
        <v>549</v>
      </c>
      <c r="J565">
        <v>1.2193240416286588</v>
      </c>
      <c r="K565">
        <v>1.3040490457856362</v>
      </c>
      <c r="L565">
        <v>1.004089786227075</v>
      </c>
    </row>
    <row r="566" spans="9:12">
      <c r="I566">
        <v>550</v>
      </c>
      <c r="J566">
        <v>1.4540719768715089</v>
      </c>
      <c r="K566">
        <v>1.3637793588446987</v>
      </c>
      <c r="L566">
        <v>1.6091556136589271</v>
      </c>
    </row>
    <row r="567" spans="9:12">
      <c r="I567">
        <v>551</v>
      </c>
      <c r="J567">
        <v>1.6937321369942053</v>
      </c>
      <c r="K567">
        <v>1.3110688540116475</v>
      </c>
      <c r="L567">
        <v>1.4587013237902153</v>
      </c>
    </row>
    <row r="568" spans="9:12">
      <c r="I568">
        <v>552</v>
      </c>
      <c r="J568">
        <v>1.9375073610108071</v>
      </c>
      <c r="K568">
        <v>1.4918044122571177</v>
      </c>
      <c r="L568">
        <v>1.6586612277995436</v>
      </c>
    </row>
    <row r="569" spans="9:12">
      <c r="I569">
        <v>553</v>
      </c>
      <c r="J569">
        <v>1.2439427288864087</v>
      </c>
      <c r="K569">
        <v>1.3275234323213283</v>
      </c>
      <c r="L569">
        <v>1.4561390019248988</v>
      </c>
    </row>
    <row r="570" spans="9:12">
      <c r="I570">
        <v>554</v>
      </c>
      <c r="J570">
        <v>0.888673105733085</v>
      </c>
      <c r="K570">
        <v>1.5787827726193624</v>
      </c>
      <c r="L570">
        <v>1.428402150547772</v>
      </c>
    </row>
    <row r="571" spans="9:12">
      <c r="I571">
        <v>555</v>
      </c>
      <c r="J571">
        <v>1.5052879535561821</v>
      </c>
      <c r="K571">
        <v>1.2573585588285725</v>
      </c>
      <c r="L571">
        <v>1.8324871887871812</v>
      </c>
    </row>
    <row r="572" spans="9:12">
      <c r="I572">
        <v>556</v>
      </c>
      <c r="J572">
        <v>2.4764130901315977</v>
      </c>
      <c r="K572">
        <v>1.2476761348102934</v>
      </c>
      <c r="L572">
        <v>0.95431910685803012</v>
      </c>
    </row>
    <row r="573" spans="9:12">
      <c r="I573">
        <v>557</v>
      </c>
      <c r="J573">
        <v>1.1094654756773181</v>
      </c>
      <c r="K573">
        <v>1.4498710533172012</v>
      </c>
      <c r="L573">
        <v>1.7493688981568303</v>
      </c>
    </row>
    <row r="574" spans="9:12">
      <c r="I574">
        <v>558</v>
      </c>
      <c r="J574">
        <v>1.3888541799025658</v>
      </c>
      <c r="K574">
        <v>1.3611839781410489</v>
      </c>
      <c r="L574">
        <v>1.5190022101788045</v>
      </c>
    </row>
    <row r="575" spans="9:12">
      <c r="I575">
        <v>559</v>
      </c>
      <c r="J575">
        <v>1.6378954902973419</v>
      </c>
      <c r="K575">
        <v>1.453725053992297</v>
      </c>
      <c r="L575">
        <v>1.2817729643261728</v>
      </c>
    </row>
    <row r="576" spans="9:12">
      <c r="I576">
        <v>560</v>
      </c>
      <c r="J576">
        <v>1.571393595283024</v>
      </c>
      <c r="K576">
        <v>1.2678354075658429</v>
      </c>
      <c r="L576">
        <v>1.7851735713756234</v>
      </c>
    </row>
    <row r="577" spans="9:12">
      <c r="I577">
        <v>561</v>
      </c>
      <c r="J577">
        <v>1.3761791977436315</v>
      </c>
      <c r="K577">
        <v>1.2997445856451422</v>
      </c>
      <c r="L577">
        <v>1.2284280549097746</v>
      </c>
    </row>
    <row r="578" spans="9:12">
      <c r="I578">
        <v>562</v>
      </c>
      <c r="J578">
        <v>1.6037591898764123</v>
      </c>
      <c r="K578">
        <v>1.3302723306059732</v>
      </c>
      <c r="L578">
        <v>1.7376997212543825</v>
      </c>
    </row>
    <row r="579" spans="9:12">
      <c r="I579">
        <v>563</v>
      </c>
      <c r="J579">
        <v>1.9793613997042216</v>
      </c>
      <c r="K579">
        <v>1.5202684851517674</v>
      </c>
      <c r="L579">
        <v>1.2817825184594349</v>
      </c>
    </row>
    <row r="580" spans="9:12">
      <c r="I580">
        <v>564</v>
      </c>
      <c r="J580">
        <v>1.2756590245978978</v>
      </c>
      <c r="K580">
        <v>1.3285755178087393</v>
      </c>
      <c r="L580">
        <v>1.7889239764572493</v>
      </c>
    </row>
    <row r="581" spans="9:12">
      <c r="I581">
        <v>565</v>
      </c>
      <c r="J581">
        <v>1.1430284875193202</v>
      </c>
      <c r="K581">
        <v>1.4920175455096234</v>
      </c>
      <c r="L581">
        <v>1.7288825709625273</v>
      </c>
    </row>
    <row r="582" spans="9:12">
      <c r="I582">
        <v>566</v>
      </c>
      <c r="J582">
        <v>2.1604635208324203</v>
      </c>
      <c r="K582">
        <v>1.3629585435733242</v>
      </c>
      <c r="L582">
        <v>2.1184178556342279</v>
      </c>
    </row>
    <row r="583" spans="9:12">
      <c r="I583">
        <v>567</v>
      </c>
      <c r="J583">
        <v>1.8384245250073459</v>
      </c>
      <c r="K583">
        <v>1.3464613407944517</v>
      </c>
      <c r="L583">
        <v>1.3544390236077395</v>
      </c>
    </row>
    <row r="584" spans="9:12">
      <c r="I584">
        <v>568</v>
      </c>
      <c r="J584">
        <v>0.62914775473497297</v>
      </c>
      <c r="K584">
        <v>1.2759034883976239</v>
      </c>
      <c r="L584">
        <v>1.240361371414159</v>
      </c>
    </row>
    <row r="585" spans="9:12">
      <c r="I585">
        <v>569</v>
      </c>
      <c r="J585">
        <v>1.3824329801336421</v>
      </c>
      <c r="K585">
        <v>1.2511964338827741</v>
      </c>
      <c r="L585">
        <v>1.2258620389071133</v>
      </c>
    </row>
    <row r="586" spans="9:12">
      <c r="I586">
        <v>570</v>
      </c>
      <c r="J586">
        <v>0.98000087676142345</v>
      </c>
      <c r="K586">
        <v>1.4087735475945615</v>
      </c>
      <c r="L586">
        <v>1.1474463966747421</v>
      </c>
    </row>
    <row r="587" spans="9:12">
      <c r="I587">
        <v>571</v>
      </c>
      <c r="J587">
        <v>1.8323923530469033</v>
      </c>
      <c r="K587">
        <v>1.3282549001218695</v>
      </c>
      <c r="L587">
        <v>1.7192230431678048</v>
      </c>
    </row>
    <row r="588" spans="9:12">
      <c r="I588">
        <v>572</v>
      </c>
      <c r="J588">
        <v>1.0788865846984788</v>
      </c>
      <c r="K588">
        <v>1.3432839047406979</v>
      </c>
      <c r="L588">
        <v>1.6869949256470802</v>
      </c>
    </row>
    <row r="589" spans="9:12">
      <c r="I589">
        <v>573</v>
      </c>
      <c r="J589">
        <v>2.6142683099420041</v>
      </c>
      <c r="K589">
        <v>1.4030323926119426</v>
      </c>
      <c r="L589">
        <v>2.0889868504883515</v>
      </c>
    </row>
    <row r="590" spans="9:12">
      <c r="I590">
        <v>574</v>
      </c>
      <c r="J590">
        <v>1.1376665177015752</v>
      </c>
      <c r="K590">
        <v>1.3374635210856698</v>
      </c>
      <c r="L590">
        <v>1.5431686079466349</v>
      </c>
    </row>
    <row r="591" spans="9:12">
      <c r="I591">
        <v>575</v>
      </c>
      <c r="J591">
        <v>2.9705984086921458</v>
      </c>
      <c r="K591">
        <v>1.3400764287500926</v>
      </c>
      <c r="L591">
        <v>1.9484446673926834</v>
      </c>
    </row>
    <row r="592" spans="9:12">
      <c r="I592">
        <v>576</v>
      </c>
      <c r="J592">
        <v>3.8925209402200265</v>
      </c>
      <c r="K592">
        <v>1.384227966506711</v>
      </c>
      <c r="L592">
        <v>2.560221800440345</v>
      </c>
    </row>
    <row r="593" spans="9:12">
      <c r="I593">
        <v>577</v>
      </c>
      <c r="J593">
        <v>2.159808961175449</v>
      </c>
      <c r="K593">
        <v>1.4027261997609015</v>
      </c>
      <c r="L593">
        <v>1.3745186300633228</v>
      </c>
    </row>
    <row r="594" spans="9:12">
      <c r="I594">
        <v>578</v>
      </c>
      <c r="J594">
        <v>1.1541086579906032</v>
      </c>
      <c r="K594">
        <v>1.2992666894777212</v>
      </c>
      <c r="L594">
        <v>1.449857012076109</v>
      </c>
    </row>
    <row r="595" spans="9:12">
      <c r="I595">
        <v>579</v>
      </c>
      <c r="J595">
        <v>1.5347025174074351</v>
      </c>
      <c r="K595">
        <v>1.3400586130089027</v>
      </c>
      <c r="L595">
        <v>1.563178609985348</v>
      </c>
    </row>
    <row r="596" spans="9:12">
      <c r="I596">
        <v>580</v>
      </c>
      <c r="J596">
        <v>1.7496508249070823</v>
      </c>
      <c r="K596">
        <v>1.3339492684876297</v>
      </c>
      <c r="L596">
        <v>1.2918034110256835</v>
      </c>
    </row>
    <row r="597" spans="9:12">
      <c r="I597">
        <v>581</v>
      </c>
      <c r="J597">
        <v>1.520771756701059</v>
      </c>
      <c r="K597">
        <v>1.2945700244701484</v>
      </c>
      <c r="L597">
        <v>0.96741068359386062</v>
      </c>
    </row>
    <row r="598" spans="9:12">
      <c r="I598">
        <v>582</v>
      </c>
      <c r="J598">
        <v>1.7527221015275334</v>
      </c>
      <c r="K598">
        <v>1.4522673713781782</v>
      </c>
      <c r="L598">
        <v>2.0144721378328589</v>
      </c>
    </row>
    <row r="599" spans="9:12">
      <c r="I599">
        <v>583</v>
      </c>
      <c r="J599">
        <v>1.9896500940714255</v>
      </c>
      <c r="K599">
        <v>1.327751001107347</v>
      </c>
      <c r="L599">
        <v>2.1101030552665261</v>
      </c>
    </row>
    <row r="600" spans="9:12">
      <c r="I600">
        <v>584</v>
      </c>
      <c r="J600">
        <v>2.0869044159580561</v>
      </c>
      <c r="K600">
        <v>1.3473756884890902</v>
      </c>
      <c r="L600">
        <v>1.5602217808064285</v>
      </c>
    </row>
    <row r="601" spans="9:12">
      <c r="I601">
        <v>585</v>
      </c>
      <c r="J601">
        <v>1.3989808690994343</v>
      </c>
      <c r="K601">
        <v>1.2970060785285731</v>
      </c>
      <c r="L601">
        <v>1.4182709275105414</v>
      </c>
    </row>
    <row r="602" spans="9:12">
      <c r="I602">
        <v>586</v>
      </c>
      <c r="J602">
        <v>1.1431660351032373</v>
      </c>
      <c r="K602">
        <v>1.3731934683843967</v>
      </c>
      <c r="L602">
        <v>1.6052999023514629</v>
      </c>
    </row>
    <row r="603" spans="9:12">
      <c r="I603">
        <v>587</v>
      </c>
      <c r="J603">
        <v>3.9380197822702989</v>
      </c>
      <c r="K603">
        <v>1.319679845883869</v>
      </c>
      <c r="L603">
        <v>1.933414064710645</v>
      </c>
    </row>
    <row r="604" spans="9:12">
      <c r="I604">
        <v>588</v>
      </c>
      <c r="J604">
        <v>2.6309533958438722</v>
      </c>
      <c r="K604">
        <v>1.4231860685662892</v>
      </c>
      <c r="L604">
        <v>1.8454944026522988</v>
      </c>
    </row>
    <row r="605" spans="9:12">
      <c r="I605">
        <v>589</v>
      </c>
      <c r="J605">
        <v>2.6200929986024235</v>
      </c>
      <c r="K605">
        <v>1.2735423298348592</v>
      </c>
      <c r="L605">
        <v>1.3057407488862798</v>
      </c>
    </row>
    <row r="606" spans="9:12">
      <c r="I606">
        <v>590</v>
      </c>
      <c r="J606">
        <v>1.762568716835587</v>
      </c>
      <c r="K606">
        <v>1.3341513571572556</v>
      </c>
      <c r="L606">
        <v>1.5768259144149499</v>
      </c>
    </row>
    <row r="607" spans="9:12">
      <c r="I607">
        <v>591</v>
      </c>
      <c r="J607">
        <v>1.734195097741124</v>
      </c>
      <c r="K607">
        <v>1.3632281754145004</v>
      </c>
      <c r="L607">
        <v>1.8140645807022795</v>
      </c>
    </row>
    <row r="608" spans="9:12">
      <c r="I608">
        <v>592</v>
      </c>
      <c r="J608">
        <v>1.8144274451518159</v>
      </c>
      <c r="K608">
        <v>1.2564058036132406</v>
      </c>
      <c r="L608">
        <v>1.2022858019660818</v>
      </c>
    </row>
    <row r="609" spans="9:12">
      <c r="I609">
        <v>593</v>
      </c>
      <c r="J609">
        <v>2.0655560443355601</v>
      </c>
      <c r="K609">
        <v>1.3702343876461973</v>
      </c>
      <c r="L609">
        <v>1.7058936624201988</v>
      </c>
    </row>
    <row r="610" spans="9:12">
      <c r="I610">
        <v>594</v>
      </c>
      <c r="J610">
        <v>1.6177379415948168</v>
      </c>
      <c r="K610">
        <v>1.2465724728364911</v>
      </c>
      <c r="L610">
        <v>1.3082826873563604</v>
      </c>
    </row>
    <row r="611" spans="9:12">
      <c r="I611">
        <v>595</v>
      </c>
      <c r="J611">
        <v>1.671426036723183</v>
      </c>
      <c r="K611">
        <v>1.3378938174006716</v>
      </c>
      <c r="L611">
        <v>1.6526679260148647</v>
      </c>
    </row>
    <row r="612" spans="9:12">
      <c r="I612">
        <v>596</v>
      </c>
      <c r="J612">
        <v>1.2810716842249179</v>
      </c>
      <c r="K612">
        <v>1.283967036888634</v>
      </c>
      <c r="L612">
        <v>1.0918406992229477</v>
      </c>
    </row>
    <row r="613" spans="9:12">
      <c r="I613">
        <v>597</v>
      </c>
      <c r="J613">
        <v>2.7334817909456399</v>
      </c>
      <c r="K613">
        <v>1.4209611317234387</v>
      </c>
      <c r="L613">
        <v>1.858537235196394</v>
      </c>
    </row>
    <row r="614" spans="9:12">
      <c r="I614">
        <v>598</v>
      </c>
      <c r="J614">
        <v>1.491887291259181</v>
      </c>
      <c r="K614">
        <v>1.4875370235586409</v>
      </c>
      <c r="L614">
        <v>2.0485835516825888</v>
      </c>
    </row>
    <row r="615" spans="9:12">
      <c r="I615">
        <v>599</v>
      </c>
      <c r="J615">
        <v>0.85734766740064627</v>
      </c>
      <c r="K615">
        <v>1.2306018950553055</v>
      </c>
      <c r="L615">
        <v>1.2036842517222541</v>
      </c>
    </row>
    <row r="616" spans="9:12">
      <c r="I616">
        <v>600</v>
      </c>
      <c r="J616">
        <v>3.3885881465741292</v>
      </c>
      <c r="K616">
        <v>1.3451318191555088</v>
      </c>
      <c r="L616">
        <v>1.382886807405612</v>
      </c>
    </row>
    <row r="617" spans="9:12">
      <c r="I617">
        <v>601</v>
      </c>
      <c r="J617">
        <v>2.1865164476285983</v>
      </c>
      <c r="K617">
        <v>1.3588830573923387</v>
      </c>
      <c r="L617">
        <v>1.7924186328563279</v>
      </c>
    </row>
    <row r="618" spans="9:12">
      <c r="I618">
        <v>602</v>
      </c>
      <c r="J618">
        <v>2.2114918850100955</v>
      </c>
      <c r="K618">
        <v>1.4635742535555087</v>
      </c>
      <c r="L618">
        <v>1.3299212210497731</v>
      </c>
    </row>
    <row r="619" spans="9:12">
      <c r="I619">
        <v>603</v>
      </c>
      <c r="J619">
        <v>1.9293144936900175</v>
      </c>
      <c r="K619">
        <v>1.2902373250142718</v>
      </c>
      <c r="L619">
        <v>1.4025504838961913</v>
      </c>
    </row>
    <row r="620" spans="9:12">
      <c r="I620">
        <v>604</v>
      </c>
      <c r="J620">
        <v>1.0758325829285491</v>
      </c>
      <c r="K620">
        <v>1.3779914197311274</v>
      </c>
      <c r="L620">
        <v>1.4363199862743814</v>
      </c>
    </row>
    <row r="621" spans="9:12">
      <c r="I621">
        <v>605</v>
      </c>
      <c r="J621">
        <v>1.9397884787057054</v>
      </c>
      <c r="K621">
        <v>1.3605829259775686</v>
      </c>
      <c r="L621">
        <v>1.4453147736095484</v>
      </c>
    </row>
    <row r="622" spans="9:12">
      <c r="I622">
        <v>606</v>
      </c>
      <c r="J622">
        <v>0.84996334569268983</v>
      </c>
      <c r="K622">
        <v>1.3636428331468098</v>
      </c>
      <c r="L622">
        <v>1.2282415766603054</v>
      </c>
    </row>
    <row r="623" spans="9:12">
      <c r="I623">
        <v>607</v>
      </c>
      <c r="J623">
        <v>1.0677389922722369</v>
      </c>
      <c r="K623">
        <v>1.3090618099200393</v>
      </c>
      <c r="L623">
        <v>1.0608195221496213</v>
      </c>
    </row>
    <row r="624" spans="9:12">
      <c r="I624">
        <v>608</v>
      </c>
      <c r="J624">
        <v>0.95500870491856815</v>
      </c>
      <c r="K624">
        <v>1.3241149835549957</v>
      </c>
      <c r="L624">
        <v>1.2877789701039248</v>
      </c>
    </row>
    <row r="625" spans="9:12">
      <c r="I625">
        <v>609</v>
      </c>
      <c r="J625">
        <v>1.8218519764192369</v>
      </c>
      <c r="K625">
        <v>1.3649327799098314</v>
      </c>
      <c r="L625">
        <v>1.1610097042421512</v>
      </c>
    </row>
    <row r="626" spans="9:12">
      <c r="I626">
        <v>610</v>
      </c>
      <c r="J626">
        <v>1.3841021986408397</v>
      </c>
      <c r="K626">
        <v>1.4334271303875972</v>
      </c>
      <c r="L626">
        <v>1.4146099912574823</v>
      </c>
    </row>
    <row r="627" spans="9:12">
      <c r="I627">
        <v>611</v>
      </c>
      <c r="J627">
        <v>2.114507621499579</v>
      </c>
      <c r="K627">
        <v>1.31721992683918</v>
      </c>
      <c r="L627">
        <v>1.2854647078405608</v>
      </c>
    </row>
    <row r="628" spans="9:12">
      <c r="I628">
        <v>612</v>
      </c>
      <c r="J628">
        <v>1.0488842205287765</v>
      </c>
      <c r="K628">
        <v>1.3367761027155451</v>
      </c>
      <c r="L628">
        <v>1.3257056450914397</v>
      </c>
    </row>
    <row r="629" spans="9:12">
      <c r="I629">
        <v>613</v>
      </c>
      <c r="J629">
        <v>2.0307496990839335</v>
      </c>
      <c r="K629">
        <v>1.3012833981910625</v>
      </c>
      <c r="L629">
        <v>1.4349875931073146</v>
      </c>
    </row>
    <row r="630" spans="9:12">
      <c r="I630">
        <v>614</v>
      </c>
      <c r="J630">
        <v>2.8530344398275314</v>
      </c>
      <c r="K630">
        <v>1.3156856652254516</v>
      </c>
      <c r="L630">
        <v>1.6523688027525711</v>
      </c>
    </row>
    <row r="631" spans="9:12">
      <c r="I631">
        <v>615</v>
      </c>
      <c r="J631">
        <v>1.9704307097124565</v>
      </c>
      <c r="K631">
        <v>1.3492615977924178</v>
      </c>
      <c r="L631">
        <v>1.416354361083318</v>
      </c>
    </row>
    <row r="632" spans="9:12">
      <c r="I632">
        <v>616</v>
      </c>
      <c r="J632">
        <v>2.5377677332737645</v>
      </c>
      <c r="K632">
        <v>1.3519492232311296</v>
      </c>
      <c r="L632">
        <v>2.0812948446435295</v>
      </c>
    </row>
    <row r="633" spans="9:12">
      <c r="I633">
        <v>617</v>
      </c>
      <c r="J633">
        <v>0.66830698818425027</v>
      </c>
      <c r="K633">
        <v>1.3325441463777541</v>
      </c>
      <c r="L633">
        <v>1.1957770536798884</v>
      </c>
    </row>
    <row r="634" spans="9:12">
      <c r="I634">
        <v>618</v>
      </c>
      <c r="J634">
        <v>1.3303471546205654</v>
      </c>
      <c r="K634">
        <v>1.2439675358292139</v>
      </c>
      <c r="L634">
        <v>1.1457482328164912</v>
      </c>
    </row>
    <row r="635" spans="9:12">
      <c r="I635">
        <v>619</v>
      </c>
      <c r="J635">
        <v>2.6712864992815271</v>
      </c>
      <c r="K635">
        <v>1.2544532539370121</v>
      </c>
      <c r="L635">
        <v>2.0368098593027124</v>
      </c>
    </row>
    <row r="636" spans="9:12">
      <c r="I636">
        <v>620</v>
      </c>
      <c r="J636">
        <v>2.2778278860367753</v>
      </c>
      <c r="K636">
        <v>1.346560373077246</v>
      </c>
      <c r="L636">
        <v>1.5296752988919502</v>
      </c>
    </row>
    <row r="637" spans="9:12">
      <c r="I637">
        <v>621</v>
      </c>
      <c r="J637">
        <v>1.1658068051563366</v>
      </c>
      <c r="K637">
        <v>1.2453119469795511</v>
      </c>
      <c r="L637">
        <v>1.4211453231811522</v>
      </c>
    </row>
    <row r="638" spans="9:12">
      <c r="I638">
        <v>622</v>
      </c>
      <c r="J638">
        <v>1.4277067795077014</v>
      </c>
      <c r="K638">
        <v>1.4542082111690464</v>
      </c>
      <c r="L638">
        <v>1.6795786334731793</v>
      </c>
    </row>
    <row r="639" spans="9:12">
      <c r="I639">
        <v>623</v>
      </c>
      <c r="J639">
        <v>1.5362866188515487</v>
      </c>
      <c r="K639">
        <v>1.312168504672385</v>
      </c>
      <c r="L639">
        <v>1.4367312003760528</v>
      </c>
    </row>
    <row r="640" spans="9:12">
      <c r="I640">
        <v>624</v>
      </c>
      <c r="J640">
        <v>1.5445580980566169</v>
      </c>
      <c r="K640">
        <v>1.3846203237249046</v>
      </c>
      <c r="L640">
        <v>1.8076547764387743</v>
      </c>
    </row>
    <row r="641" spans="9:12">
      <c r="I641">
        <v>625</v>
      </c>
      <c r="J641">
        <v>2.4216691028976691</v>
      </c>
      <c r="K641">
        <v>1.2819517753133312</v>
      </c>
      <c r="L641">
        <v>0.95957884371318758</v>
      </c>
    </row>
    <row r="642" spans="9:12">
      <c r="I642">
        <v>626</v>
      </c>
      <c r="J642">
        <v>1.8877168478543374</v>
      </c>
      <c r="K642">
        <v>1.3467158189713184</v>
      </c>
      <c r="L642">
        <v>1.6806102008790662</v>
      </c>
    </row>
    <row r="643" spans="9:12">
      <c r="I643">
        <v>627</v>
      </c>
      <c r="J643">
        <v>2.0611588021977147</v>
      </c>
      <c r="K643">
        <v>1.2849142486662943</v>
      </c>
      <c r="L643">
        <v>1.546196377880906</v>
      </c>
    </row>
    <row r="644" spans="9:12">
      <c r="I644">
        <v>628</v>
      </c>
      <c r="J644">
        <v>1.9209434262845908</v>
      </c>
      <c r="K644">
        <v>1.4034710779908388</v>
      </c>
      <c r="L644">
        <v>1.3375783897673836</v>
      </c>
    </row>
    <row r="645" spans="9:12">
      <c r="I645">
        <v>629</v>
      </c>
      <c r="J645">
        <v>1.313527105419509</v>
      </c>
      <c r="K645">
        <v>1.3395566161182191</v>
      </c>
      <c r="L645">
        <v>2.2302364679123596</v>
      </c>
    </row>
    <row r="646" spans="9:12">
      <c r="I646">
        <v>630</v>
      </c>
      <c r="J646">
        <v>1.6530542971986868</v>
      </c>
      <c r="K646">
        <v>1.3286961222896481</v>
      </c>
      <c r="L646">
        <v>1.4240456203188256</v>
      </c>
    </row>
    <row r="647" spans="9:12">
      <c r="I647">
        <v>631</v>
      </c>
      <c r="J647">
        <v>2.4058648106893186</v>
      </c>
      <c r="K647">
        <v>1.3585086028064417</v>
      </c>
      <c r="L647">
        <v>2.2176126112649759</v>
      </c>
    </row>
    <row r="648" spans="9:12">
      <c r="I648">
        <v>632</v>
      </c>
      <c r="J648">
        <v>1.101826866301105</v>
      </c>
      <c r="K648">
        <v>1.3691458049884295</v>
      </c>
      <c r="L648">
        <v>1.4273654993939926</v>
      </c>
    </row>
    <row r="649" spans="9:12">
      <c r="I649">
        <v>633</v>
      </c>
      <c r="J649">
        <v>1.495747247489559</v>
      </c>
      <c r="K649">
        <v>1.595970044633052</v>
      </c>
      <c r="L649">
        <v>1.4038840856632335</v>
      </c>
    </row>
    <row r="650" spans="9:12">
      <c r="I650">
        <v>634</v>
      </c>
      <c r="J650">
        <v>3.6258252838132172</v>
      </c>
      <c r="K650">
        <v>1.3769516429016164</v>
      </c>
      <c r="L650">
        <v>1.8980407288061665</v>
      </c>
    </row>
    <row r="651" spans="9:12">
      <c r="I651">
        <v>635</v>
      </c>
      <c r="J651">
        <v>2.0585535618659634</v>
      </c>
      <c r="K651">
        <v>1.3293217436207392</v>
      </c>
      <c r="L651">
        <v>1.1936711908912796</v>
      </c>
    </row>
    <row r="652" spans="9:12">
      <c r="I652">
        <v>636</v>
      </c>
      <c r="J652">
        <v>1.7408733356307113</v>
      </c>
      <c r="K652">
        <v>1.2997841844183302</v>
      </c>
      <c r="L652">
        <v>1.9769245511963103</v>
      </c>
    </row>
    <row r="653" spans="9:12">
      <c r="I653">
        <v>637</v>
      </c>
      <c r="J653">
        <v>1.5782345004357181</v>
      </c>
      <c r="K653">
        <v>1.348353353678063</v>
      </c>
      <c r="L653">
        <v>1.508788309238186</v>
      </c>
    </row>
    <row r="654" spans="9:12">
      <c r="I654">
        <v>638</v>
      </c>
      <c r="J654">
        <v>2.3793835129381451</v>
      </c>
      <c r="K654">
        <v>1.2996973711858013</v>
      </c>
      <c r="L654">
        <v>1.3179427978049496</v>
      </c>
    </row>
    <row r="655" spans="9:12">
      <c r="I655">
        <v>639</v>
      </c>
      <c r="J655">
        <v>2.611632121999611</v>
      </c>
      <c r="K655">
        <v>1.2779521288983453</v>
      </c>
      <c r="L655">
        <v>1.225892898611419</v>
      </c>
    </row>
    <row r="656" spans="9:12">
      <c r="I656">
        <v>640</v>
      </c>
      <c r="J656">
        <v>1.4256304102818673</v>
      </c>
      <c r="K656">
        <v>1.2754240543420332</v>
      </c>
      <c r="L656">
        <v>1.3475015409964317</v>
      </c>
    </row>
    <row r="657" spans="9:12">
      <c r="I657">
        <v>641</v>
      </c>
      <c r="J657">
        <v>1.7607496994463026</v>
      </c>
      <c r="K657">
        <v>1.3465707625769618</v>
      </c>
      <c r="L657">
        <v>1.5248376687140712</v>
      </c>
    </row>
    <row r="658" spans="9:12">
      <c r="I658">
        <v>642</v>
      </c>
      <c r="J658">
        <v>1.9037060567817619</v>
      </c>
      <c r="K658">
        <v>1.2265566949391038</v>
      </c>
      <c r="L658">
        <v>1.66926844643456</v>
      </c>
    </row>
    <row r="659" spans="9:12">
      <c r="I659">
        <v>643</v>
      </c>
      <c r="J659">
        <v>1.6260701972719971</v>
      </c>
      <c r="K659">
        <v>1.3314239384320805</v>
      </c>
      <c r="L659">
        <v>1.5476578334075792</v>
      </c>
    </row>
    <row r="660" spans="9:12">
      <c r="I660">
        <v>644</v>
      </c>
      <c r="J660">
        <v>1.9464571426875523</v>
      </c>
      <c r="K660">
        <v>1.3360887158189698</v>
      </c>
      <c r="L660">
        <v>1.8565026059500394</v>
      </c>
    </row>
    <row r="661" spans="9:12">
      <c r="I661">
        <v>645</v>
      </c>
      <c r="J661">
        <v>2.836220819053664</v>
      </c>
      <c r="K661">
        <v>1.3245193274796072</v>
      </c>
      <c r="L661">
        <v>2.15723110705596</v>
      </c>
    </row>
    <row r="662" spans="9:12">
      <c r="I662">
        <v>646</v>
      </c>
      <c r="J662">
        <v>1.708017005892271</v>
      </c>
      <c r="K662">
        <v>1.2831331550174154</v>
      </c>
      <c r="L662">
        <v>1.0784692329049794</v>
      </c>
    </row>
    <row r="663" spans="9:12">
      <c r="I663">
        <v>647</v>
      </c>
      <c r="J663">
        <v>1.3080738882014737</v>
      </c>
      <c r="K663">
        <v>1.2650331585039791</v>
      </c>
      <c r="L663">
        <v>1.0266703997310247</v>
      </c>
    </row>
    <row r="664" spans="9:12">
      <c r="I664">
        <v>648</v>
      </c>
      <c r="J664">
        <v>1.4315291274181223</v>
      </c>
      <c r="K664">
        <v>1.2694010335524837</v>
      </c>
      <c r="L664">
        <v>1.6663717791549839</v>
      </c>
    </row>
    <row r="665" spans="9:12">
      <c r="I665">
        <v>649</v>
      </c>
      <c r="J665">
        <v>1.9290193052199818</v>
      </c>
      <c r="K665">
        <v>1.3283732440190905</v>
      </c>
      <c r="L665">
        <v>1.5357638364594626</v>
      </c>
    </row>
    <row r="666" spans="9:12">
      <c r="I666">
        <v>650</v>
      </c>
      <c r="J666">
        <v>1.0316690461474167</v>
      </c>
      <c r="K666">
        <v>1.3012847487452808</v>
      </c>
      <c r="L666">
        <v>1.1980056067729503</v>
      </c>
    </row>
    <row r="667" spans="9:12">
      <c r="I667">
        <v>651</v>
      </c>
      <c r="J667">
        <v>3.309238540032494</v>
      </c>
      <c r="K667">
        <v>1.3219334611363789</v>
      </c>
      <c r="L667">
        <v>2.0482393835195509</v>
      </c>
    </row>
    <row r="668" spans="9:12">
      <c r="I668">
        <v>652</v>
      </c>
      <c r="J668">
        <v>1.4598753397397077</v>
      </c>
      <c r="K668">
        <v>1.3946796207989387</v>
      </c>
      <c r="L668">
        <v>1.1749261391565624</v>
      </c>
    </row>
    <row r="669" spans="9:12">
      <c r="I669">
        <v>653</v>
      </c>
      <c r="J669">
        <v>1.1243344049889892</v>
      </c>
      <c r="K669">
        <v>1.2404870650401028</v>
      </c>
      <c r="L669">
        <v>1.240884166131957</v>
      </c>
    </row>
    <row r="670" spans="9:12">
      <c r="I670">
        <v>654</v>
      </c>
      <c r="J670">
        <v>1.4579646906714521</v>
      </c>
      <c r="K670">
        <v>1.4758258482177915</v>
      </c>
      <c r="L670">
        <v>1.3768982201451294</v>
      </c>
    </row>
    <row r="671" spans="9:12">
      <c r="I671">
        <v>655</v>
      </c>
      <c r="J671">
        <v>2.0070030481517991</v>
      </c>
      <c r="K671">
        <v>1.3560748282847206</v>
      </c>
      <c r="L671">
        <v>2.0209905823142389</v>
      </c>
    </row>
    <row r="672" spans="9:12">
      <c r="I672">
        <v>656</v>
      </c>
      <c r="J672">
        <v>2.1430674154142446</v>
      </c>
      <c r="K672">
        <v>1.4036634207212024</v>
      </c>
      <c r="L672">
        <v>1.6067166627364946</v>
      </c>
    </row>
    <row r="673" spans="9:12">
      <c r="I673">
        <v>657</v>
      </c>
      <c r="J673">
        <v>1.8665783797952402</v>
      </c>
      <c r="K673">
        <v>1.5950497470652636</v>
      </c>
      <c r="L673">
        <v>2.0815179915889974</v>
      </c>
    </row>
    <row r="674" spans="9:12">
      <c r="I674">
        <v>658</v>
      </c>
      <c r="J674">
        <v>2.1106233814764344</v>
      </c>
      <c r="K674">
        <v>1.4971828570909056</v>
      </c>
      <c r="L674">
        <v>2.1701801291629348</v>
      </c>
    </row>
    <row r="675" spans="9:12">
      <c r="I675">
        <v>659</v>
      </c>
      <c r="J675">
        <v>1.707079874664591</v>
      </c>
      <c r="K675">
        <v>1.3339165802315172</v>
      </c>
      <c r="L675">
        <v>1.1399972891313421</v>
      </c>
    </row>
    <row r="676" spans="9:12">
      <c r="I676">
        <v>660</v>
      </c>
      <c r="J676">
        <v>1.4698417577342375</v>
      </c>
      <c r="K676">
        <v>1.3197708017175744</v>
      </c>
      <c r="L676">
        <v>1.2729309092348424</v>
      </c>
    </row>
    <row r="677" spans="9:12">
      <c r="I677">
        <v>661</v>
      </c>
      <c r="J677">
        <v>1.5891858211922021</v>
      </c>
      <c r="K677">
        <v>1.2955921151065815</v>
      </c>
      <c r="L677">
        <v>1.0073843287319344</v>
      </c>
    </row>
    <row r="678" spans="9:12">
      <c r="I678">
        <v>662</v>
      </c>
      <c r="J678">
        <v>3.1551112100016461</v>
      </c>
      <c r="K678">
        <v>1.2589757499911458</v>
      </c>
      <c r="L678">
        <v>2.0576456670195609</v>
      </c>
    </row>
    <row r="679" spans="9:12">
      <c r="I679">
        <v>663</v>
      </c>
      <c r="J679">
        <v>1.5943390561560313</v>
      </c>
      <c r="K679">
        <v>1.3215001480546358</v>
      </c>
      <c r="L679">
        <v>1.6399169683257282</v>
      </c>
    </row>
    <row r="680" spans="9:12">
      <c r="I680">
        <v>664</v>
      </c>
      <c r="J680">
        <v>2.9643941820745439</v>
      </c>
      <c r="K680">
        <v>1.3194535836182644</v>
      </c>
      <c r="L680">
        <v>1.5285061859017859</v>
      </c>
    </row>
    <row r="681" spans="9:12">
      <c r="I681">
        <v>665</v>
      </c>
      <c r="J681">
        <v>2.8512333147604307</v>
      </c>
      <c r="K681">
        <v>1.3717310731927559</v>
      </c>
      <c r="L681">
        <v>1.2134802081255254</v>
      </c>
    </row>
    <row r="682" spans="9:12">
      <c r="I682">
        <v>666</v>
      </c>
      <c r="J682">
        <v>2.3203186661392765</v>
      </c>
      <c r="K682">
        <v>1.457034753608464</v>
      </c>
      <c r="L682">
        <v>1.930350158759415</v>
      </c>
    </row>
    <row r="683" spans="9:12">
      <c r="I683">
        <v>667</v>
      </c>
      <c r="J683">
        <v>1.5062530642727261</v>
      </c>
      <c r="K683">
        <v>1.363323854558216</v>
      </c>
      <c r="L683">
        <v>1.6807676899002006</v>
      </c>
    </row>
    <row r="684" spans="9:12">
      <c r="I684">
        <v>668</v>
      </c>
      <c r="J684">
        <v>1.6445281944784713</v>
      </c>
      <c r="K684">
        <v>1.2471442200998921</v>
      </c>
      <c r="L684">
        <v>0.999283619696543</v>
      </c>
    </row>
    <row r="685" spans="9:12">
      <c r="I685">
        <v>669</v>
      </c>
      <c r="J685">
        <v>1.395800157917392</v>
      </c>
      <c r="K685">
        <v>1.30148264931672</v>
      </c>
      <c r="L685">
        <v>1.2142451484714665</v>
      </c>
    </row>
    <row r="686" spans="9:12">
      <c r="I686">
        <v>670</v>
      </c>
      <c r="J686">
        <v>1.3789862525466383</v>
      </c>
      <c r="K686">
        <v>1.3934487111494245</v>
      </c>
      <c r="L686">
        <v>1.9791257386927559</v>
      </c>
    </row>
    <row r="687" spans="9:12">
      <c r="I687">
        <v>671</v>
      </c>
      <c r="J687">
        <v>2.2828072856121087</v>
      </c>
      <c r="K687">
        <v>1.2693945481898352</v>
      </c>
      <c r="L687">
        <v>1.1938749298648819</v>
      </c>
    </row>
    <row r="688" spans="9:12">
      <c r="I688">
        <v>672</v>
      </c>
      <c r="J688">
        <v>2.4978965905158512</v>
      </c>
      <c r="K688">
        <v>1.4733992932204782</v>
      </c>
      <c r="L688">
        <v>2.0011238560763327</v>
      </c>
    </row>
    <row r="689" spans="9:12">
      <c r="I689">
        <v>673</v>
      </c>
      <c r="J689">
        <v>1.8545338279950219</v>
      </c>
      <c r="K689">
        <v>1.3242845337231299</v>
      </c>
      <c r="L689">
        <v>1.4293310262476917</v>
      </c>
    </row>
    <row r="690" spans="9:12">
      <c r="I690">
        <v>674</v>
      </c>
      <c r="J690">
        <v>2.2044357937715771</v>
      </c>
      <c r="K690">
        <v>1.4375458154991549</v>
      </c>
      <c r="L690">
        <v>2.1593978991998406</v>
      </c>
    </row>
    <row r="691" spans="9:12">
      <c r="I691">
        <v>675</v>
      </c>
      <c r="J691">
        <v>1.2624949148164202</v>
      </c>
      <c r="K691">
        <v>1.3220391258784248</v>
      </c>
      <c r="L691">
        <v>1.4808689956999612</v>
      </c>
    </row>
    <row r="692" spans="9:12">
      <c r="I692">
        <v>676</v>
      </c>
      <c r="J692">
        <v>1.6445281944784711</v>
      </c>
      <c r="K692">
        <v>1.2471442200998921</v>
      </c>
      <c r="L692">
        <v>0.99928361969654322</v>
      </c>
    </row>
    <row r="693" spans="9:12">
      <c r="I693">
        <v>677</v>
      </c>
      <c r="J693">
        <v>1.7061120976504753</v>
      </c>
      <c r="K693">
        <v>1.2598645088956579</v>
      </c>
      <c r="L693">
        <v>1.545997402120137</v>
      </c>
    </row>
    <row r="694" spans="9:12">
      <c r="I694">
        <v>678</v>
      </c>
      <c r="J694">
        <v>2.81521274227218</v>
      </c>
      <c r="K694">
        <v>1.4299274534030588</v>
      </c>
      <c r="L694">
        <v>1.3960177983740749</v>
      </c>
    </row>
    <row r="695" spans="9:12">
      <c r="I695">
        <v>679</v>
      </c>
      <c r="J695">
        <v>2.5093157685505569</v>
      </c>
      <c r="K695">
        <v>1.3673704039507732</v>
      </c>
      <c r="L695">
        <v>1.5240062943576895</v>
      </c>
    </row>
    <row r="696" spans="9:12">
      <c r="I696">
        <v>680</v>
      </c>
      <c r="J696">
        <v>1.2254541877888736</v>
      </c>
      <c r="K696">
        <v>1.3907495351844306</v>
      </c>
      <c r="L696">
        <v>1.0212264219450513</v>
      </c>
    </row>
    <row r="697" spans="9:12">
      <c r="I697">
        <v>681</v>
      </c>
      <c r="J697">
        <v>1.5285777862184122</v>
      </c>
      <c r="K697">
        <v>1.2732107342542818</v>
      </c>
      <c r="L697">
        <v>1.1532807915433536</v>
      </c>
    </row>
    <row r="698" spans="9:12">
      <c r="I698">
        <v>682</v>
      </c>
      <c r="J698">
        <v>1.3206995149646787</v>
      </c>
      <c r="K698">
        <v>1.2752328496915684</v>
      </c>
      <c r="L698">
        <v>1.0431730924169023</v>
      </c>
    </row>
    <row r="699" spans="9:12">
      <c r="I699">
        <v>683</v>
      </c>
      <c r="J699">
        <v>3.1974271306917199</v>
      </c>
      <c r="K699">
        <v>1.3207464702326686</v>
      </c>
      <c r="L699">
        <v>1.5075256844639362</v>
      </c>
    </row>
    <row r="700" spans="9:12">
      <c r="I700">
        <v>684</v>
      </c>
      <c r="J700">
        <v>1.5174930577052461</v>
      </c>
      <c r="K700">
        <v>1.2337730166851733</v>
      </c>
      <c r="L700">
        <v>1.303809807503677</v>
      </c>
    </row>
    <row r="701" spans="9:12">
      <c r="I701">
        <v>685</v>
      </c>
      <c r="J701">
        <v>2.7499275902124554</v>
      </c>
      <c r="K701">
        <v>1.4546782582544711</v>
      </c>
      <c r="L701">
        <v>1.879259384240014</v>
      </c>
    </row>
    <row r="702" spans="9:12">
      <c r="I702">
        <v>686</v>
      </c>
      <c r="J702">
        <v>1.3904357800616765</v>
      </c>
      <c r="K702">
        <v>1.3960830190689442</v>
      </c>
      <c r="L702">
        <v>1.5184236649423306</v>
      </c>
    </row>
    <row r="703" spans="9:12">
      <c r="I703">
        <v>687</v>
      </c>
      <c r="J703">
        <v>2.7830890103318655</v>
      </c>
      <c r="K703">
        <v>1.4355236289658706</v>
      </c>
      <c r="L703">
        <v>2.0858650691856342</v>
      </c>
    </row>
    <row r="704" spans="9:12">
      <c r="I704">
        <v>688</v>
      </c>
      <c r="J704">
        <v>1.5928566318492692</v>
      </c>
      <c r="K704">
        <v>1.2317592650672176</v>
      </c>
      <c r="L704">
        <v>1.2657062583280829</v>
      </c>
    </row>
    <row r="705" spans="9:12">
      <c r="I705">
        <v>689</v>
      </c>
      <c r="J705">
        <v>1.3085849408690282</v>
      </c>
      <c r="K705">
        <v>1.4335663571878627</v>
      </c>
      <c r="L705">
        <v>1.4918030125346755</v>
      </c>
    </row>
    <row r="706" spans="9:12">
      <c r="I706">
        <v>690</v>
      </c>
      <c r="J706">
        <v>1.2181057643522661</v>
      </c>
      <c r="K706">
        <v>1.3770381705068013</v>
      </c>
      <c r="L706">
        <v>1.3525497529175072</v>
      </c>
    </row>
    <row r="707" spans="9:12">
      <c r="I707">
        <v>691</v>
      </c>
      <c r="J707">
        <v>1.697896402468708</v>
      </c>
      <c r="K707">
        <v>1.4504291240416651</v>
      </c>
      <c r="L707">
        <v>1.4184900733617964</v>
      </c>
    </row>
    <row r="708" spans="9:12">
      <c r="I708">
        <v>692</v>
      </c>
      <c r="J708">
        <v>1.2037832697332091</v>
      </c>
      <c r="K708">
        <v>1.443050238295694</v>
      </c>
      <c r="L708">
        <v>1.3358288965345224</v>
      </c>
    </row>
    <row r="709" spans="9:12">
      <c r="I709">
        <v>693</v>
      </c>
      <c r="J709">
        <v>1.4074599462539163</v>
      </c>
      <c r="K709">
        <v>1.2794858399358153</v>
      </c>
      <c r="L709">
        <v>1.2416211227928113</v>
      </c>
    </row>
    <row r="710" spans="9:12">
      <c r="I710">
        <v>694</v>
      </c>
      <c r="J710">
        <v>2.0765169192181649</v>
      </c>
      <c r="K710">
        <v>1.412088024596851</v>
      </c>
      <c r="L710">
        <v>1.1653979678885016</v>
      </c>
    </row>
    <row r="711" spans="9:12">
      <c r="I711">
        <v>695</v>
      </c>
      <c r="J711">
        <v>1.4253662038400718</v>
      </c>
      <c r="K711">
        <v>1.3035992077664078</v>
      </c>
      <c r="L711">
        <v>1.4906599956097706</v>
      </c>
    </row>
    <row r="712" spans="9:12">
      <c r="I712">
        <v>696</v>
      </c>
      <c r="J712">
        <v>3.6135954442249063</v>
      </c>
      <c r="K712">
        <v>1.3190099712359746</v>
      </c>
      <c r="L712">
        <v>1.5622632216383485</v>
      </c>
    </row>
    <row r="713" spans="9:12">
      <c r="I713">
        <v>697</v>
      </c>
      <c r="J713">
        <v>1.5433888587375615</v>
      </c>
      <c r="K713">
        <v>1.4928350270163628</v>
      </c>
      <c r="L713">
        <v>1.3922231152341453</v>
      </c>
    </row>
    <row r="714" spans="9:12">
      <c r="I714">
        <v>698</v>
      </c>
      <c r="J714">
        <v>0.91467702941576245</v>
      </c>
      <c r="K714">
        <v>1.5452655930563555</v>
      </c>
      <c r="L714">
        <v>1.5328146091916093</v>
      </c>
    </row>
    <row r="715" spans="9:12">
      <c r="I715">
        <v>699</v>
      </c>
      <c r="J715">
        <v>1.3650090954721574</v>
      </c>
      <c r="K715">
        <v>1.3914514007531427</v>
      </c>
      <c r="L715">
        <v>1.2280694386347171</v>
      </c>
    </row>
    <row r="716" spans="9:12">
      <c r="I716">
        <v>700</v>
      </c>
      <c r="J716">
        <v>0.93298228446441522</v>
      </c>
      <c r="K716">
        <v>1.3189953220458079</v>
      </c>
      <c r="L716">
        <v>1.350943930229362</v>
      </c>
    </row>
    <row r="717" spans="9:12">
      <c r="I717">
        <v>701</v>
      </c>
      <c r="J717">
        <v>2.423314814266555</v>
      </c>
      <c r="K717">
        <v>1.4982301217070544</v>
      </c>
      <c r="L717">
        <v>1.6503132273423669</v>
      </c>
    </row>
    <row r="718" spans="9:12">
      <c r="I718">
        <v>702</v>
      </c>
      <c r="J718">
        <v>3.3862464390280405</v>
      </c>
      <c r="K718">
        <v>1.3989772704927088</v>
      </c>
      <c r="L718">
        <v>1.7479072367407156</v>
      </c>
    </row>
    <row r="719" spans="9:12">
      <c r="I719">
        <v>703</v>
      </c>
      <c r="J719">
        <v>1.4808531478652114</v>
      </c>
      <c r="K719">
        <v>1.400249628363788</v>
      </c>
      <c r="L719">
        <v>1.6090508801227419</v>
      </c>
    </row>
    <row r="720" spans="9:12">
      <c r="I720">
        <v>704</v>
      </c>
      <c r="J720">
        <v>1.3258334375163603</v>
      </c>
      <c r="K720">
        <v>1.3005653593464233</v>
      </c>
      <c r="L720">
        <v>1.4171259712515687</v>
      </c>
    </row>
    <row r="721" spans="9:12">
      <c r="I721">
        <v>705</v>
      </c>
      <c r="J721">
        <v>2.2721462270419002</v>
      </c>
      <c r="K721">
        <v>1.4110177040865295</v>
      </c>
      <c r="L721">
        <v>1.9848603175969037</v>
      </c>
    </row>
    <row r="722" spans="9:12">
      <c r="I722">
        <v>706</v>
      </c>
      <c r="J722">
        <v>1.6785918208778596</v>
      </c>
      <c r="K722">
        <v>1.3882006869507135</v>
      </c>
      <c r="L722">
        <v>1.3444367075034458</v>
      </c>
    </row>
    <row r="723" spans="9:12">
      <c r="I723">
        <v>707</v>
      </c>
      <c r="J723">
        <v>1.6419737585146721</v>
      </c>
      <c r="K723">
        <v>1.2950133932415675</v>
      </c>
      <c r="L723">
        <v>1.3016126555537793</v>
      </c>
    </row>
    <row r="724" spans="9:12">
      <c r="I724">
        <v>708</v>
      </c>
      <c r="J724">
        <v>1.1524810314419223</v>
      </c>
      <c r="K724">
        <v>1.4362658304607716</v>
      </c>
      <c r="L724">
        <v>1.8041267606900675</v>
      </c>
    </row>
    <row r="725" spans="9:12">
      <c r="I725">
        <v>709</v>
      </c>
      <c r="J725">
        <v>1.2351831033509524</v>
      </c>
      <c r="K725">
        <v>1.2698765504663387</v>
      </c>
      <c r="L725">
        <v>1.4113966742377888</v>
      </c>
    </row>
    <row r="726" spans="9:12">
      <c r="I726">
        <v>710</v>
      </c>
      <c r="J726">
        <v>2.1244726234598041</v>
      </c>
      <c r="K726">
        <v>1.4933085310294723</v>
      </c>
      <c r="L726">
        <v>1.4781356346777954</v>
      </c>
    </row>
    <row r="727" spans="9:12">
      <c r="I727">
        <v>711</v>
      </c>
      <c r="J727">
        <v>1.6978820379205066</v>
      </c>
      <c r="K727">
        <v>1.2826797270095054</v>
      </c>
      <c r="L727">
        <v>0.88952908758273019</v>
      </c>
    </row>
    <row r="728" spans="9:12">
      <c r="I728">
        <v>712</v>
      </c>
      <c r="J728">
        <v>1.6597696271967717</v>
      </c>
      <c r="K728">
        <v>1.3244154178182155</v>
      </c>
      <c r="L728">
        <v>1.4705409115540744</v>
      </c>
    </row>
    <row r="729" spans="9:12">
      <c r="I729">
        <v>713</v>
      </c>
      <c r="J729">
        <v>3.3637297934603048</v>
      </c>
      <c r="K729">
        <v>1.3473124952813782</v>
      </c>
      <c r="L729">
        <v>1.7284969075317844</v>
      </c>
    </row>
    <row r="730" spans="9:12">
      <c r="I730">
        <v>714</v>
      </c>
      <c r="J730">
        <v>2.2169138619173716</v>
      </c>
      <c r="K730">
        <v>1.2653086405962233</v>
      </c>
      <c r="L730">
        <v>1.758547461190525</v>
      </c>
    </row>
    <row r="731" spans="9:12">
      <c r="I731">
        <v>715</v>
      </c>
      <c r="J731">
        <v>1.6593896626911144</v>
      </c>
      <c r="K731">
        <v>1.2841257625904852</v>
      </c>
      <c r="L731">
        <v>1.0134528821450353</v>
      </c>
    </row>
    <row r="732" spans="9:12">
      <c r="I732">
        <v>716</v>
      </c>
      <c r="J732">
        <v>1.5400886520853481</v>
      </c>
      <c r="K732">
        <v>1.2643440796679386</v>
      </c>
      <c r="L732">
        <v>1.9638098122760965</v>
      </c>
    </row>
    <row r="733" spans="9:12">
      <c r="I733">
        <v>717</v>
      </c>
      <c r="J733">
        <v>1.5270600226381024</v>
      </c>
      <c r="K733">
        <v>1.2798757173573045</v>
      </c>
      <c r="L733">
        <v>1.0500298112894506</v>
      </c>
    </row>
    <row r="734" spans="9:12">
      <c r="I734">
        <v>718</v>
      </c>
      <c r="J734">
        <v>2.020436186742272</v>
      </c>
      <c r="K734">
        <v>1.285046523159584</v>
      </c>
      <c r="L734">
        <v>1.3321291177275008</v>
      </c>
    </row>
    <row r="735" spans="9:12">
      <c r="I735">
        <v>719</v>
      </c>
      <c r="J735">
        <v>1.7081535117698177</v>
      </c>
      <c r="K735">
        <v>1.4081541175615604</v>
      </c>
      <c r="L735">
        <v>1.4599975945656192</v>
      </c>
    </row>
    <row r="736" spans="9:12">
      <c r="I736">
        <v>720</v>
      </c>
      <c r="J736">
        <v>2.1871414183398206</v>
      </c>
      <c r="K736">
        <v>1.2902703063631589</v>
      </c>
      <c r="L736">
        <v>1.0845426696453424</v>
      </c>
    </row>
    <row r="737" spans="9:12">
      <c r="I737">
        <v>721</v>
      </c>
      <c r="J737">
        <v>1.5509186319577397</v>
      </c>
      <c r="K737">
        <v>1.313448242410399</v>
      </c>
      <c r="L737">
        <v>1.3830664050066936</v>
      </c>
    </row>
    <row r="738" spans="9:12">
      <c r="I738">
        <v>722</v>
      </c>
      <c r="J738">
        <v>1.9771925978877705</v>
      </c>
      <c r="K738">
        <v>1.324489156311274</v>
      </c>
      <c r="L738">
        <v>1.6282978290527756</v>
      </c>
    </row>
    <row r="739" spans="9:12">
      <c r="I739">
        <v>723</v>
      </c>
      <c r="J739">
        <v>1.2105759182424005</v>
      </c>
      <c r="K739">
        <v>1.2901797546113227</v>
      </c>
      <c r="L739">
        <v>1.4691831897218852</v>
      </c>
    </row>
    <row r="740" spans="9:12">
      <c r="I740">
        <v>724</v>
      </c>
      <c r="J740">
        <v>1.1971972335390826</v>
      </c>
      <c r="K740">
        <v>1.3619014113545629</v>
      </c>
      <c r="L740">
        <v>1.4409944549357931</v>
      </c>
    </row>
    <row r="741" spans="9:12">
      <c r="I741">
        <v>725</v>
      </c>
      <c r="J741">
        <v>2.3660954627748119</v>
      </c>
      <c r="K741">
        <v>1.3995659783196481</v>
      </c>
      <c r="L741">
        <v>1.5475769235738035</v>
      </c>
    </row>
    <row r="742" spans="9:12">
      <c r="I742">
        <v>726</v>
      </c>
      <c r="J742">
        <v>1.9686236162101884</v>
      </c>
      <c r="K742">
        <v>1.300614790275441</v>
      </c>
      <c r="L742">
        <v>2.041035611547608</v>
      </c>
    </row>
    <row r="743" spans="9:12">
      <c r="I743">
        <v>727</v>
      </c>
      <c r="J743">
        <v>1.6661052848792233</v>
      </c>
      <c r="K743">
        <v>1.4562523337282474</v>
      </c>
      <c r="L743">
        <v>1.8113930882964586</v>
      </c>
    </row>
    <row r="744" spans="9:12">
      <c r="I744">
        <v>728</v>
      </c>
      <c r="J744">
        <v>1.6164895470361988</v>
      </c>
      <c r="K744">
        <v>1.3414840952263836</v>
      </c>
      <c r="L744">
        <v>1.2724600215407789</v>
      </c>
    </row>
    <row r="745" spans="9:12">
      <c r="I745">
        <v>729</v>
      </c>
      <c r="J745">
        <v>2.1267804052718895</v>
      </c>
      <c r="K745">
        <v>1.3432663680424941</v>
      </c>
      <c r="L745">
        <v>1.7390548614224293</v>
      </c>
    </row>
    <row r="746" spans="9:12">
      <c r="I746">
        <v>730</v>
      </c>
      <c r="J746">
        <v>1.8347662841800423</v>
      </c>
      <c r="K746">
        <v>1.2612527818444299</v>
      </c>
      <c r="L746">
        <v>1.8710930808091488</v>
      </c>
    </row>
    <row r="747" spans="9:12">
      <c r="I747">
        <v>731</v>
      </c>
      <c r="J747">
        <v>2.4110029459048521</v>
      </c>
      <c r="K747">
        <v>1.5625171207105577</v>
      </c>
      <c r="L747">
        <v>1.6205825489277541</v>
      </c>
    </row>
    <row r="748" spans="9:12">
      <c r="I748">
        <v>732</v>
      </c>
      <c r="J748">
        <v>1.7157222170806032</v>
      </c>
      <c r="K748">
        <v>1.4013875356779764</v>
      </c>
      <c r="L748">
        <v>1.4484374480549709</v>
      </c>
    </row>
    <row r="749" spans="9:12">
      <c r="I749">
        <v>733</v>
      </c>
      <c r="J749">
        <v>2.3890282504381708</v>
      </c>
      <c r="K749">
        <v>1.3735897673413648</v>
      </c>
      <c r="L749">
        <v>1.2024584909935025</v>
      </c>
    </row>
    <row r="750" spans="9:12">
      <c r="I750">
        <v>734</v>
      </c>
      <c r="J750">
        <v>1.8432957477481056</v>
      </c>
      <c r="K750">
        <v>1.2418393186056078</v>
      </c>
      <c r="L750">
        <v>1.4444595794059234</v>
      </c>
    </row>
    <row r="751" spans="9:12">
      <c r="I751">
        <v>735</v>
      </c>
      <c r="J751">
        <v>1.3977111272599245</v>
      </c>
      <c r="K751">
        <v>1.312225641829631</v>
      </c>
      <c r="L751">
        <v>1.2937037449783495</v>
      </c>
    </row>
    <row r="752" spans="9:12">
      <c r="I752">
        <v>736</v>
      </c>
      <c r="J752">
        <v>2.5570407243376243</v>
      </c>
      <c r="K752">
        <v>1.3289195708888135</v>
      </c>
      <c r="L752">
        <v>1.7896338831124787</v>
      </c>
    </row>
    <row r="753" spans="9:12">
      <c r="I753">
        <v>737</v>
      </c>
      <c r="J753">
        <v>1.6172238471003089</v>
      </c>
      <c r="K753">
        <v>1.3316862814076582</v>
      </c>
      <c r="L753">
        <v>1.8435037866361161</v>
      </c>
    </row>
    <row r="754" spans="9:12">
      <c r="I754">
        <v>738</v>
      </c>
      <c r="J754">
        <v>2.1543608547983526</v>
      </c>
      <c r="K754">
        <v>1.2829973168243545</v>
      </c>
      <c r="L754">
        <v>1.0841407619670416</v>
      </c>
    </row>
    <row r="755" spans="9:12">
      <c r="I755">
        <v>739</v>
      </c>
      <c r="J755">
        <v>2.1780351756122225</v>
      </c>
      <c r="K755">
        <v>1.2265181540029004</v>
      </c>
      <c r="L755">
        <v>1.3540725150337027</v>
      </c>
    </row>
    <row r="756" spans="9:12">
      <c r="I756">
        <v>740</v>
      </c>
      <c r="J756">
        <v>1.6717069211187643</v>
      </c>
      <c r="K756">
        <v>1.267668627567579</v>
      </c>
      <c r="L756">
        <v>1.5341043362280216</v>
      </c>
    </row>
    <row r="757" spans="9:12">
      <c r="I757">
        <v>741</v>
      </c>
      <c r="J757">
        <v>1.8381307918664507</v>
      </c>
      <c r="K757">
        <v>1.384065805029721</v>
      </c>
      <c r="L757">
        <v>1.3781788217361395</v>
      </c>
    </row>
    <row r="758" spans="9:12">
      <c r="I758">
        <v>742</v>
      </c>
      <c r="J758">
        <v>3.602423387662093</v>
      </c>
      <c r="K758">
        <v>1.3706277125957225</v>
      </c>
      <c r="L758">
        <v>2.6989991019433512</v>
      </c>
    </row>
    <row r="759" spans="9:12">
      <c r="I759">
        <v>743</v>
      </c>
      <c r="J759">
        <v>1.2384203467583048</v>
      </c>
      <c r="K759">
        <v>1.3434257461267995</v>
      </c>
      <c r="L759">
        <v>1.7598187410652706</v>
      </c>
    </row>
    <row r="760" spans="9:12">
      <c r="I760">
        <v>744</v>
      </c>
      <c r="J760">
        <v>1.6469896622656803</v>
      </c>
      <c r="K760">
        <v>1.294921451192373</v>
      </c>
      <c r="L760">
        <v>1.6182599716226354</v>
      </c>
    </row>
    <row r="761" spans="9:12">
      <c r="I761">
        <v>745</v>
      </c>
      <c r="J761">
        <v>2.9194867779478204</v>
      </c>
      <c r="K761">
        <v>1.4343177269265852</v>
      </c>
      <c r="L761">
        <v>1.4660729969640833</v>
      </c>
    </row>
    <row r="762" spans="9:12">
      <c r="I762">
        <v>746</v>
      </c>
      <c r="J762">
        <v>2.7046931556487808</v>
      </c>
      <c r="K762">
        <v>1.3152763518678097</v>
      </c>
      <c r="L762">
        <v>1.1095745815172007</v>
      </c>
    </row>
    <row r="763" spans="9:12">
      <c r="I763">
        <v>747</v>
      </c>
      <c r="J763">
        <v>2.9880236412291783</v>
      </c>
      <c r="K763">
        <v>1.3282465487363995</v>
      </c>
      <c r="L763">
        <v>1.8719963825216113</v>
      </c>
    </row>
    <row r="764" spans="9:12">
      <c r="I764">
        <v>748</v>
      </c>
      <c r="J764">
        <v>1.527829223741368</v>
      </c>
      <c r="K764">
        <v>1.2437845894336013</v>
      </c>
      <c r="L764">
        <v>1.5473547534154859</v>
      </c>
    </row>
    <row r="765" spans="9:12">
      <c r="I765">
        <v>749</v>
      </c>
      <c r="J765">
        <v>1.927398229559889</v>
      </c>
      <c r="K765">
        <v>1.2779425480303022</v>
      </c>
      <c r="L765">
        <v>1.189574218199493</v>
      </c>
    </row>
    <row r="766" spans="9:12">
      <c r="I766">
        <v>750</v>
      </c>
      <c r="J766">
        <v>2.2248422402061414</v>
      </c>
      <c r="K766">
        <v>1.44439981049498</v>
      </c>
      <c r="L766">
        <v>1.2688422244770912</v>
      </c>
    </row>
    <row r="767" spans="9:12">
      <c r="I767">
        <v>751</v>
      </c>
      <c r="J767">
        <v>2.2579944845555602</v>
      </c>
      <c r="K767">
        <v>1.3392159917103819</v>
      </c>
      <c r="L767">
        <v>1.4627473037715233</v>
      </c>
    </row>
    <row r="768" spans="9:12">
      <c r="I768">
        <v>752</v>
      </c>
      <c r="J768">
        <v>2.4986737918886033</v>
      </c>
      <c r="K768">
        <v>1.3545308038243526</v>
      </c>
      <c r="L768">
        <v>1.8388140845071084</v>
      </c>
    </row>
    <row r="769" spans="9:12">
      <c r="I769">
        <v>753</v>
      </c>
      <c r="J769">
        <v>1.9996475391228339</v>
      </c>
      <c r="K769">
        <v>1.3200686200388887</v>
      </c>
      <c r="L769">
        <v>1.2309475796942835</v>
      </c>
    </row>
    <row r="770" spans="9:12">
      <c r="I770">
        <v>754</v>
      </c>
      <c r="J770">
        <v>2.1212451587575867</v>
      </c>
      <c r="K770">
        <v>1.3777573923917987</v>
      </c>
      <c r="L770">
        <v>1.9133686502355594</v>
      </c>
    </row>
    <row r="771" spans="9:12">
      <c r="I771">
        <v>755</v>
      </c>
      <c r="J771">
        <v>2.5631433311098446</v>
      </c>
      <c r="K771">
        <v>1.3341576863107201</v>
      </c>
      <c r="L771">
        <v>1.8339875755253769</v>
      </c>
    </row>
    <row r="772" spans="9:12">
      <c r="I772">
        <v>756</v>
      </c>
      <c r="J772">
        <v>1.0126508797334222</v>
      </c>
      <c r="K772">
        <v>1.3445067035305394</v>
      </c>
      <c r="L772">
        <v>1.3073273025570433</v>
      </c>
    </row>
    <row r="773" spans="9:12">
      <c r="I773">
        <v>757</v>
      </c>
      <c r="J773">
        <v>1.4317501415818998</v>
      </c>
      <c r="K773">
        <v>1.2763830722062071</v>
      </c>
      <c r="L773">
        <v>1.2082598182707174</v>
      </c>
    </row>
    <row r="774" spans="9:12">
      <c r="I774">
        <v>758</v>
      </c>
      <c r="J774">
        <v>1.4760219654874456</v>
      </c>
      <c r="K774">
        <v>1.3755088426627535</v>
      </c>
      <c r="L774">
        <v>1.3407276202825775</v>
      </c>
    </row>
    <row r="775" spans="9:12">
      <c r="I775">
        <v>759</v>
      </c>
      <c r="J775">
        <v>1.0935315095023845</v>
      </c>
      <c r="K775">
        <v>1.3705484910204222</v>
      </c>
      <c r="L775">
        <v>1.6237698508905134</v>
      </c>
    </row>
    <row r="776" spans="9:12">
      <c r="I776">
        <v>760</v>
      </c>
      <c r="J776">
        <v>1.132605768932861</v>
      </c>
      <c r="K776">
        <v>1.4755988677591372</v>
      </c>
      <c r="L776">
        <v>1.6405356028412308</v>
      </c>
    </row>
    <row r="777" spans="9:12">
      <c r="I777">
        <v>761</v>
      </c>
      <c r="J777">
        <v>1.362498427084468</v>
      </c>
      <c r="K777">
        <v>1.2734209555573888</v>
      </c>
      <c r="L777">
        <v>1.2651460932606844</v>
      </c>
    </row>
    <row r="778" spans="9:12">
      <c r="I778">
        <v>762</v>
      </c>
      <c r="J778">
        <v>1.275625108515132</v>
      </c>
      <c r="K778">
        <v>1.3233086055106205</v>
      </c>
      <c r="L778">
        <v>1.3013626922386514</v>
      </c>
    </row>
    <row r="779" spans="9:12">
      <c r="I779">
        <v>763</v>
      </c>
      <c r="J779">
        <v>1.2332732313858481</v>
      </c>
      <c r="K779">
        <v>1.2870313836093072</v>
      </c>
      <c r="L779">
        <v>1.8275073510836897</v>
      </c>
    </row>
    <row r="780" spans="9:12">
      <c r="I780">
        <v>764</v>
      </c>
      <c r="J780">
        <v>1.1029450063887334</v>
      </c>
      <c r="K780">
        <v>1.4351206433216928</v>
      </c>
      <c r="L780">
        <v>1.9132147144094258</v>
      </c>
    </row>
    <row r="781" spans="9:12">
      <c r="I781">
        <v>765</v>
      </c>
      <c r="J781">
        <v>1.7795080414672555</v>
      </c>
      <c r="K781">
        <v>1.2770021660149333</v>
      </c>
      <c r="L781">
        <v>1.0724946204030859</v>
      </c>
    </row>
    <row r="782" spans="9:12">
      <c r="I782">
        <v>766</v>
      </c>
      <c r="J782">
        <v>1.6837742635467474</v>
      </c>
      <c r="K782">
        <v>1.3027039396944116</v>
      </c>
      <c r="L782">
        <v>1.5755555166562258</v>
      </c>
    </row>
    <row r="783" spans="9:12">
      <c r="I783">
        <v>767</v>
      </c>
      <c r="J783">
        <v>1.3666409882363038</v>
      </c>
      <c r="K783">
        <v>1.2874459742923798</v>
      </c>
      <c r="L783">
        <v>1.2307128713566444</v>
      </c>
    </row>
    <row r="784" spans="9:12">
      <c r="I784">
        <v>768</v>
      </c>
      <c r="J784">
        <v>1.8632181578019547</v>
      </c>
      <c r="K784">
        <v>1.303183812575639</v>
      </c>
      <c r="L784">
        <v>1.2551957500951347</v>
      </c>
    </row>
    <row r="785" spans="9:12">
      <c r="I785">
        <v>769</v>
      </c>
      <c r="J785">
        <v>1.1319278043047891</v>
      </c>
      <c r="K785">
        <v>1.3033405251320755</v>
      </c>
      <c r="L785">
        <v>1.2852177406411645</v>
      </c>
    </row>
    <row r="786" spans="9:12">
      <c r="I786">
        <v>770</v>
      </c>
      <c r="J786">
        <v>1.2162123718208264</v>
      </c>
      <c r="K786">
        <v>1.3844119613655408</v>
      </c>
      <c r="L786">
        <v>1.350625366506333</v>
      </c>
    </row>
    <row r="787" spans="9:12">
      <c r="I787">
        <v>771</v>
      </c>
      <c r="J787">
        <v>1.8103807444766598</v>
      </c>
      <c r="K787">
        <v>1.3995632704638383</v>
      </c>
      <c r="L787">
        <v>1.1343020483826096</v>
      </c>
    </row>
    <row r="788" spans="9:12">
      <c r="I788">
        <v>772</v>
      </c>
      <c r="J788">
        <v>2.3294581187859826</v>
      </c>
      <c r="K788">
        <v>1.3666274793074114</v>
      </c>
      <c r="L788">
        <v>1.9507019722978711</v>
      </c>
    </row>
    <row r="789" spans="9:12">
      <c r="I789">
        <v>773</v>
      </c>
      <c r="J789">
        <v>1.6709896537435531</v>
      </c>
      <c r="K789">
        <v>1.3917624012678746</v>
      </c>
      <c r="L789">
        <v>1.3047274283450361</v>
      </c>
    </row>
    <row r="790" spans="9:12">
      <c r="I790">
        <v>774</v>
      </c>
      <c r="J790">
        <v>2.6160335547101377</v>
      </c>
      <c r="K790">
        <v>1.256165031860063</v>
      </c>
      <c r="L790">
        <v>1.416626467529418</v>
      </c>
    </row>
    <row r="791" spans="9:12">
      <c r="I791">
        <v>775</v>
      </c>
      <c r="J791">
        <v>1.2758189987282451</v>
      </c>
      <c r="K791">
        <v>1.3032818331843716</v>
      </c>
      <c r="L791">
        <v>1.3431879000508373</v>
      </c>
    </row>
    <row r="792" spans="9:12">
      <c r="I792">
        <v>776</v>
      </c>
      <c r="J792">
        <v>2.2425257355445458</v>
      </c>
      <c r="K792">
        <v>1.2985772806595874</v>
      </c>
      <c r="L792">
        <v>1.3891440606321843</v>
      </c>
    </row>
    <row r="793" spans="9:12">
      <c r="I793">
        <v>777</v>
      </c>
      <c r="J793">
        <v>1.8225109673423254</v>
      </c>
      <c r="K793">
        <v>1.3388525068615773</v>
      </c>
      <c r="L793">
        <v>1.0703371960666819</v>
      </c>
    </row>
    <row r="794" spans="9:12">
      <c r="I794">
        <v>778</v>
      </c>
      <c r="J794">
        <v>1.8086199443091711</v>
      </c>
      <c r="K794">
        <v>1.4092711990005886</v>
      </c>
      <c r="L794">
        <v>1.9116107644444094</v>
      </c>
    </row>
    <row r="795" spans="9:12">
      <c r="I795">
        <v>779</v>
      </c>
      <c r="J795">
        <v>1.5852112192761056</v>
      </c>
      <c r="K795">
        <v>1.3370437377667128</v>
      </c>
      <c r="L795">
        <v>0.79966587763279917</v>
      </c>
    </row>
    <row r="796" spans="9:12">
      <c r="I796">
        <v>780</v>
      </c>
      <c r="J796">
        <v>1.3388824746100234</v>
      </c>
      <c r="K796">
        <v>1.2737371609444053</v>
      </c>
      <c r="L796">
        <v>1.3149361594384033</v>
      </c>
    </row>
    <row r="797" spans="9:12">
      <c r="I797">
        <v>781</v>
      </c>
      <c r="J797">
        <v>0.81923330330233735</v>
      </c>
      <c r="K797">
        <v>1.4117541163463805</v>
      </c>
      <c r="L797">
        <v>1.1011374653232022</v>
      </c>
    </row>
    <row r="798" spans="9:12">
      <c r="I798">
        <v>782</v>
      </c>
      <c r="J798">
        <v>1.7162543648536157</v>
      </c>
      <c r="K798">
        <v>1.3683932535398389</v>
      </c>
      <c r="L798">
        <v>1.3394777491554999</v>
      </c>
    </row>
    <row r="799" spans="9:12">
      <c r="I799">
        <v>783</v>
      </c>
      <c r="J799">
        <v>0.80902051489015847</v>
      </c>
      <c r="K799">
        <v>1.4786316775416113</v>
      </c>
      <c r="L799">
        <v>1.1451386606730778</v>
      </c>
    </row>
    <row r="800" spans="9:12">
      <c r="I800">
        <v>784</v>
      </c>
      <c r="J800">
        <v>3.0284862522441895</v>
      </c>
      <c r="K800">
        <v>1.4175782453563441</v>
      </c>
      <c r="L800">
        <v>1.9521037961563041</v>
      </c>
    </row>
    <row r="801" spans="9:12">
      <c r="I801">
        <v>785</v>
      </c>
      <c r="J801">
        <v>2.5238996006249748</v>
      </c>
      <c r="K801">
        <v>1.2559261263766357</v>
      </c>
      <c r="L801">
        <v>1.2503343421641915</v>
      </c>
    </row>
    <row r="802" spans="9:12">
      <c r="I802">
        <v>786</v>
      </c>
      <c r="J802">
        <v>1.527473231377958</v>
      </c>
      <c r="K802">
        <v>1.3480724856273336</v>
      </c>
      <c r="L802">
        <v>1.0503214831370513</v>
      </c>
    </row>
    <row r="803" spans="9:12">
      <c r="I803">
        <v>787</v>
      </c>
      <c r="J803">
        <v>1.9206108793419772</v>
      </c>
      <c r="K803">
        <v>1.2881593509312812</v>
      </c>
      <c r="L803">
        <v>1.5375362876554741</v>
      </c>
    </row>
    <row r="804" spans="9:12">
      <c r="I804">
        <v>788</v>
      </c>
      <c r="J804">
        <v>1.4909262333588822</v>
      </c>
      <c r="K804">
        <v>1.3250104028791247</v>
      </c>
      <c r="L804">
        <v>1.4774357869037058</v>
      </c>
    </row>
    <row r="805" spans="9:12">
      <c r="I805">
        <v>789</v>
      </c>
      <c r="J805">
        <v>1.2189372668498304</v>
      </c>
      <c r="K805">
        <v>1.5470531581742646</v>
      </c>
      <c r="L805">
        <v>1.1800241327720395</v>
      </c>
    </row>
    <row r="806" spans="9:12">
      <c r="I806">
        <v>790</v>
      </c>
      <c r="J806">
        <v>0.79912648344658732</v>
      </c>
      <c r="K806">
        <v>1.3711496900033229</v>
      </c>
      <c r="L806">
        <v>2.2260617870411439</v>
      </c>
    </row>
    <row r="807" spans="9:12">
      <c r="I807">
        <v>791</v>
      </c>
      <c r="J807">
        <v>1.2533283801142046</v>
      </c>
      <c r="K807">
        <v>1.2468101754159582</v>
      </c>
      <c r="L807">
        <v>1.1968955670482229</v>
      </c>
    </row>
    <row r="808" spans="9:12">
      <c r="I808">
        <v>792</v>
      </c>
      <c r="J808">
        <v>0.97691056469179105</v>
      </c>
      <c r="K808">
        <v>1.4144039700127293</v>
      </c>
      <c r="L808">
        <v>1.4892932306232358</v>
      </c>
    </row>
    <row r="809" spans="9:12">
      <c r="I809">
        <v>793</v>
      </c>
      <c r="J809">
        <v>1.8633529216684273</v>
      </c>
      <c r="K809">
        <v>1.3338837791229374</v>
      </c>
      <c r="L809">
        <v>1.4517181055635247</v>
      </c>
    </row>
    <row r="810" spans="9:12">
      <c r="I810">
        <v>794</v>
      </c>
      <c r="J810">
        <v>1.7141306939256054</v>
      </c>
      <c r="K810">
        <v>1.2396017308218064</v>
      </c>
      <c r="L810">
        <v>1.4697599560176484</v>
      </c>
    </row>
    <row r="811" spans="9:12">
      <c r="I811">
        <v>795</v>
      </c>
      <c r="J811">
        <v>1.3150335314169883</v>
      </c>
      <c r="K811">
        <v>1.4801401124885485</v>
      </c>
      <c r="L811">
        <v>1.9068157592749468</v>
      </c>
    </row>
    <row r="812" spans="9:12">
      <c r="I812">
        <v>796</v>
      </c>
      <c r="J812">
        <v>1.3569277024181483</v>
      </c>
      <c r="K812">
        <v>1.3781882289180543</v>
      </c>
      <c r="L812">
        <v>1.0595673090044975</v>
      </c>
    </row>
    <row r="813" spans="9:12">
      <c r="I813">
        <v>797</v>
      </c>
      <c r="J813">
        <v>1.5662195980377005</v>
      </c>
      <c r="K813">
        <v>1.352050677830573</v>
      </c>
      <c r="L813">
        <v>1.4054970502953275</v>
      </c>
    </row>
    <row r="814" spans="9:12">
      <c r="I814">
        <v>798</v>
      </c>
      <c r="J814">
        <v>2.6170057506937776</v>
      </c>
      <c r="K814">
        <v>1.3252706420392066</v>
      </c>
      <c r="L814">
        <v>1.3564765320704804</v>
      </c>
    </row>
    <row r="815" spans="9:12">
      <c r="I815">
        <v>799</v>
      </c>
      <c r="J815">
        <v>1.5622651758965713</v>
      </c>
      <c r="K815">
        <v>1.3473520152174059</v>
      </c>
      <c r="L815">
        <v>1.6145524980251398</v>
      </c>
    </row>
    <row r="816" spans="9:12">
      <c r="I816">
        <v>800</v>
      </c>
      <c r="J816">
        <v>1.5782575705652337</v>
      </c>
      <c r="K816">
        <v>1.3089501403488693</v>
      </c>
      <c r="L816">
        <v>0.9290900484836071</v>
      </c>
    </row>
    <row r="817" spans="9:12">
      <c r="I817">
        <v>801</v>
      </c>
      <c r="J817">
        <v>1.6191733515794917</v>
      </c>
      <c r="K817">
        <v>1.3342687074296924</v>
      </c>
      <c r="L817">
        <v>0.96356938787722768</v>
      </c>
    </row>
    <row r="818" spans="9:12">
      <c r="I818">
        <v>802</v>
      </c>
      <c r="J818">
        <v>3.4182507117852019</v>
      </c>
      <c r="K818">
        <v>1.3447566997132456</v>
      </c>
      <c r="L818">
        <v>1.4323166193269292</v>
      </c>
    </row>
    <row r="819" spans="9:12">
      <c r="I819">
        <v>803</v>
      </c>
      <c r="J819">
        <v>1.4803117485051216</v>
      </c>
      <c r="K819">
        <v>1.2299456949604279</v>
      </c>
      <c r="L819">
        <v>1.0898983207439108</v>
      </c>
    </row>
    <row r="820" spans="9:12">
      <c r="I820">
        <v>804</v>
      </c>
      <c r="J820">
        <v>1.6586879093321623</v>
      </c>
      <c r="K820">
        <v>1.360401497120123</v>
      </c>
      <c r="L820">
        <v>1.1266843811095388</v>
      </c>
    </row>
    <row r="821" spans="9:12">
      <c r="I821">
        <v>805</v>
      </c>
      <c r="J821">
        <v>1.8903806150987765</v>
      </c>
      <c r="K821">
        <v>1.3582128068876329</v>
      </c>
      <c r="L821">
        <v>1.3206959898717308</v>
      </c>
    </row>
    <row r="822" spans="9:12">
      <c r="I822">
        <v>806</v>
      </c>
      <c r="J822">
        <v>2.0749702756003798</v>
      </c>
      <c r="K822">
        <v>1.3138948797096217</v>
      </c>
      <c r="L822">
        <v>1.7068812353944913</v>
      </c>
    </row>
    <row r="823" spans="9:12">
      <c r="I823">
        <v>807</v>
      </c>
      <c r="J823">
        <v>2.123755494140112</v>
      </c>
      <c r="K823">
        <v>1.3178319164590531</v>
      </c>
      <c r="L823">
        <v>1.3680511451709563</v>
      </c>
    </row>
    <row r="824" spans="9:12">
      <c r="I824">
        <v>808</v>
      </c>
      <c r="J824">
        <v>1.3606368903827035</v>
      </c>
      <c r="K824">
        <v>1.2903677600615013</v>
      </c>
      <c r="L824">
        <v>1.6257483302671947</v>
      </c>
    </row>
    <row r="825" spans="9:12">
      <c r="I825">
        <v>809</v>
      </c>
      <c r="J825">
        <v>2.9989685767912397</v>
      </c>
      <c r="K825">
        <v>1.279955276867391</v>
      </c>
      <c r="L825">
        <v>1.2927421628488458</v>
      </c>
    </row>
    <row r="826" spans="9:12">
      <c r="I826">
        <v>810</v>
      </c>
      <c r="J826">
        <v>1.2387189432544043</v>
      </c>
      <c r="K826">
        <v>1.3415393957243924</v>
      </c>
      <c r="L826">
        <v>1.2375846241161719</v>
      </c>
    </row>
    <row r="827" spans="9:12">
      <c r="I827">
        <v>811</v>
      </c>
      <c r="J827">
        <v>2.216807054126976</v>
      </c>
      <c r="K827">
        <v>1.3967369598564519</v>
      </c>
      <c r="L827">
        <v>1.6293154197154787</v>
      </c>
    </row>
    <row r="828" spans="9:12">
      <c r="I828">
        <v>812</v>
      </c>
      <c r="J828">
        <v>0.98257667923832825</v>
      </c>
      <c r="K828">
        <v>1.4156927760278042</v>
      </c>
      <c r="L828">
        <v>1.2229532088979036</v>
      </c>
    </row>
    <row r="829" spans="9:12">
      <c r="I829">
        <v>813</v>
      </c>
      <c r="J829">
        <v>2.1676766579426396</v>
      </c>
      <c r="K829">
        <v>1.2649004096507752</v>
      </c>
      <c r="L829">
        <v>1.1303440504838571</v>
      </c>
    </row>
    <row r="830" spans="9:12">
      <c r="I830">
        <v>814</v>
      </c>
      <c r="J830">
        <v>1.532879498760312</v>
      </c>
      <c r="K830">
        <v>1.3836826649638525</v>
      </c>
      <c r="L830">
        <v>1.2604210429467777</v>
      </c>
    </row>
    <row r="831" spans="9:12">
      <c r="I831">
        <v>815</v>
      </c>
      <c r="J831">
        <v>2.4695149362700963</v>
      </c>
      <c r="K831">
        <v>1.3850625125614628</v>
      </c>
      <c r="L831">
        <v>1.6848830064955389</v>
      </c>
    </row>
    <row r="832" spans="9:12">
      <c r="I832">
        <v>816</v>
      </c>
      <c r="J832">
        <v>1.9581726347555848</v>
      </c>
      <c r="K832">
        <v>1.342861288367736</v>
      </c>
      <c r="L832">
        <v>1.3710346376175999</v>
      </c>
    </row>
    <row r="833" spans="9:12">
      <c r="I833">
        <v>817</v>
      </c>
      <c r="J833">
        <v>1.4754094023198043</v>
      </c>
      <c r="K833">
        <v>1.2794866606903508</v>
      </c>
      <c r="L833">
        <v>1.8766527358911251</v>
      </c>
    </row>
    <row r="834" spans="9:12">
      <c r="I834">
        <v>818</v>
      </c>
      <c r="J834">
        <v>2.4441801553486773</v>
      </c>
      <c r="K834">
        <v>1.5109311275595654</v>
      </c>
      <c r="L834">
        <v>1.7395222410186628</v>
      </c>
    </row>
    <row r="835" spans="9:12">
      <c r="I835">
        <v>819</v>
      </c>
      <c r="J835">
        <v>1.5665097130051031</v>
      </c>
      <c r="K835">
        <v>1.3903190834920993</v>
      </c>
      <c r="L835">
        <v>1.8106809014783611</v>
      </c>
    </row>
    <row r="836" spans="9:12">
      <c r="I836">
        <v>820</v>
      </c>
      <c r="J836">
        <v>1.339197420573349</v>
      </c>
      <c r="K836">
        <v>1.3020390377542945</v>
      </c>
      <c r="L836">
        <v>1.2195594789056872</v>
      </c>
    </row>
    <row r="837" spans="9:12">
      <c r="I837">
        <v>821</v>
      </c>
      <c r="J837">
        <v>1.7079112356208688</v>
      </c>
      <c r="K837">
        <v>1.2495743810033921</v>
      </c>
      <c r="L837">
        <v>1.4120355052112104</v>
      </c>
    </row>
    <row r="838" spans="9:12">
      <c r="I838">
        <v>822</v>
      </c>
      <c r="J838">
        <v>1.8753490476265622</v>
      </c>
      <c r="K838">
        <v>1.2892478549012567</v>
      </c>
      <c r="L838">
        <v>1.6709677029829479</v>
      </c>
    </row>
    <row r="839" spans="9:12">
      <c r="I839">
        <v>823</v>
      </c>
      <c r="J839">
        <v>2.3510927426082402</v>
      </c>
      <c r="K839">
        <v>1.2715360374452487</v>
      </c>
      <c r="L839">
        <v>1.5690977626974489</v>
      </c>
    </row>
    <row r="840" spans="9:12">
      <c r="I840">
        <v>824</v>
      </c>
      <c r="J840">
        <v>2.5806010278167006</v>
      </c>
      <c r="K840">
        <v>1.3259916944395851</v>
      </c>
      <c r="L840">
        <v>1.781933345735504</v>
      </c>
    </row>
    <row r="841" spans="9:12">
      <c r="I841">
        <v>825</v>
      </c>
      <c r="J841">
        <v>1.8459773636939243</v>
      </c>
      <c r="K841">
        <v>1.3466173967076944</v>
      </c>
      <c r="L841">
        <v>1.1386105370268056</v>
      </c>
    </row>
    <row r="842" spans="9:12">
      <c r="I842">
        <v>826</v>
      </c>
      <c r="J842">
        <v>1.9794828604011359</v>
      </c>
      <c r="K842">
        <v>1.2939264365991334</v>
      </c>
      <c r="L842">
        <v>1.9978456947075187</v>
      </c>
    </row>
    <row r="843" spans="9:12">
      <c r="I843">
        <v>827</v>
      </c>
      <c r="J843">
        <v>2.6252813904073653</v>
      </c>
      <c r="K843">
        <v>1.310423755955713</v>
      </c>
      <c r="L843">
        <v>1.2095909670139677</v>
      </c>
    </row>
    <row r="844" spans="9:12">
      <c r="I844">
        <v>828</v>
      </c>
      <c r="J844">
        <v>1.6617401465599377</v>
      </c>
      <c r="K844">
        <v>1.4039443723949425</v>
      </c>
      <c r="L844">
        <v>2.1532847258120227</v>
      </c>
    </row>
    <row r="845" spans="9:12">
      <c r="I845">
        <v>829</v>
      </c>
      <c r="J845">
        <v>1.3383198081489893</v>
      </c>
      <c r="K845">
        <v>1.2801318857929558</v>
      </c>
      <c r="L845">
        <v>1.0141561196437976</v>
      </c>
    </row>
    <row r="846" spans="9:12">
      <c r="I846">
        <v>830</v>
      </c>
      <c r="J846">
        <v>0.9430414818889824</v>
      </c>
      <c r="K846">
        <v>1.2991754153070787</v>
      </c>
      <c r="L846">
        <v>1.6308872506734928</v>
      </c>
    </row>
    <row r="847" spans="9:12">
      <c r="I847">
        <v>831</v>
      </c>
      <c r="J847">
        <v>1.6683720101502517</v>
      </c>
      <c r="K847">
        <v>1.2425556954839494</v>
      </c>
      <c r="L847">
        <v>1.5363363120388229</v>
      </c>
    </row>
    <row r="848" spans="9:12">
      <c r="I848">
        <v>832</v>
      </c>
      <c r="J848">
        <v>2.3507632441063047</v>
      </c>
      <c r="K848">
        <v>1.4393109245767179</v>
      </c>
      <c r="L848">
        <v>2.3838356198024688</v>
      </c>
    </row>
    <row r="849" spans="9:12">
      <c r="I849">
        <v>833</v>
      </c>
      <c r="J849">
        <v>2.0489344294791714</v>
      </c>
      <c r="K849">
        <v>1.3429572173416757</v>
      </c>
      <c r="L849">
        <v>1.7982890646009879</v>
      </c>
    </row>
    <row r="850" spans="9:12">
      <c r="I850">
        <v>834</v>
      </c>
      <c r="J850">
        <v>1.4884412027235125</v>
      </c>
      <c r="K850">
        <v>1.2820794581246366</v>
      </c>
      <c r="L850">
        <v>1.5968996231450197</v>
      </c>
    </row>
    <row r="851" spans="9:12">
      <c r="I851">
        <v>835</v>
      </c>
      <c r="J851">
        <v>1.8045897085293647</v>
      </c>
      <c r="K851">
        <v>1.3302472920843622</v>
      </c>
      <c r="L851">
        <v>1.4723658495121583</v>
      </c>
    </row>
    <row r="852" spans="9:12">
      <c r="I852">
        <v>836</v>
      </c>
      <c r="J852">
        <v>2.5989205762396099</v>
      </c>
      <c r="K852">
        <v>1.4893925344741052</v>
      </c>
      <c r="L852">
        <v>1.8278524639493481</v>
      </c>
    </row>
    <row r="853" spans="9:12">
      <c r="I853">
        <v>837</v>
      </c>
      <c r="J853">
        <v>3.2609489102965754</v>
      </c>
      <c r="K853">
        <v>1.2986602573393125</v>
      </c>
      <c r="L853">
        <v>1.7900361864070264</v>
      </c>
    </row>
    <row r="854" spans="9:12">
      <c r="I854">
        <v>838</v>
      </c>
      <c r="J854">
        <v>3.1593378354476753</v>
      </c>
      <c r="K854">
        <v>1.377732559721847</v>
      </c>
      <c r="L854">
        <v>1.4772802533702045</v>
      </c>
    </row>
    <row r="855" spans="9:12">
      <c r="I855">
        <v>839</v>
      </c>
      <c r="J855">
        <v>1.3605623336477535</v>
      </c>
      <c r="K855">
        <v>1.3456588593959649</v>
      </c>
      <c r="L855">
        <v>1.4820429192774349</v>
      </c>
    </row>
    <row r="856" spans="9:12">
      <c r="I856">
        <v>840</v>
      </c>
      <c r="J856">
        <v>1.8643050843467392</v>
      </c>
      <c r="K856">
        <v>1.3544576120902942</v>
      </c>
      <c r="L856">
        <v>1.5166587602027644</v>
      </c>
    </row>
    <row r="857" spans="9:12">
      <c r="I857">
        <v>841</v>
      </c>
      <c r="J857">
        <v>0.90119298445190399</v>
      </c>
      <c r="K857">
        <v>1.3630057380964766</v>
      </c>
      <c r="L857">
        <v>1.4606571757256148</v>
      </c>
    </row>
    <row r="858" spans="9:12">
      <c r="I858">
        <v>842</v>
      </c>
      <c r="J858">
        <v>2.0938146375748636</v>
      </c>
      <c r="K858">
        <v>1.3520729407156906</v>
      </c>
      <c r="L858">
        <v>1.4234553015297875</v>
      </c>
    </row>
    <row r="859" spans="9:12">
      <c r="I859">
        <v>843</v>
      </c>
      <c r="J859">
        <v>1.8753709663832678</v>
      </c>
      <c r="K859">
        <v>1.2444755845297855</v>
      </c>
      <c r="L859">
        <v>1.071600323051094</v>
      </c>
    </row>
    <row r="860" spans="9:12">
      <c r="I860">
        <v>844</v>
      </c>
      <c r="J860">
        <v>1.5445564808484031</v>
      </c>
      <c r="K860">
        <v>1.3946007869944668</v>
      </c>
      <c r="L860">
        <v>1.1010073579707356</v>
      </c>
    </row>
    <row r="861" spans="9:12">
      <c r="I861">
        <v>845</v>
      </c>
      <c r="J861">
        <v>1.8574655706104788</v>
      </c>
      <c r="K861">
        <v>1.406471917596158</v>
      </c>
      <c r="L861">
        <v>1.4225786589085294</v>
      </c>
    </row>
    <row r="862" spans="9:12">
      <c r="I862">
        <v>846</v>
      </c>
      <c r="J862">
        <v>2.6787476267878976</v>
      </c>
      <c r="K862">
        <v>1.2802970622445859</v>
      </c>
      <c r="L862">
        <v>1.5655611181781819</v>
      </c>
    </row>
    <row r="863" spans="9:12">
      <c r="I863">
        <v>847</v>
      </c>
      <c r="J863">
        <v>2.6964201305180642</v>
      </c>
      <c r="K863">
        <v>1.3395502337363436</v>
      </c>
      <c r="L863">
        <v>2.0524378498027143</v>
      </c>
    </row>
    <row r="864" spans="9:12">
      <c r="I864">
        <v>848</v>
      </c>
      <c r="J864">
        <v>1.8088489364447577</v>
      </c>
      <c r="K864">
        <v>1.4819216642905726</v>
      </c>
      <c r="L864">
        <v>1.1556351687942985</v>
      </c>
    </row>
    <row r="865" spans="9:12">
      <c r="I865">
        <v>849</v>
      </c>
      <c r="J865">
        <v>1.8732195470008115</v>
      </c>
      <c r="K865">
        <v>1.4361366021525726</v>
      </c>
      <c r="L865">
        <v>1.1465795550065809</v>
      </c>
    </row>
    <row r="866" spans="9:12">
      <c r="I866">
        <v>850</v>
      </c>
      <c r="J866">
        <v>1.6998304861542903</v>
      </c>
      <c r="K866">
        <v>1.3644265019633164</v>
      </c>
      <c r="L866">
        <v>1.5351458971997654</v>
      </c>
    </row>
    <row r="867" spans="9:12">
      <c r="I867">
        <v>851</v>
      </c>
      <c r="J867">
        <v>0.95194272945631142</v>
      </c>
      <c r="K867">
        <v>1.4247318049493565</v>
      </c>
      <c r="L867">
        <v>1.0720908002666418</v>
      </c>
    </row>
    <row r="868" spans="9:12">
      <c r="I868">
        <v>852</v>
      </c>
      <c r="J868">
        <v>1.4326437870271147</v>
      </c>
      <c r="K868">
        <v>1.2606707571437179</v>
      </c>
      <c r="L868">
        <v>1.5769689076492077</v>
      </c>
    </row>
    <row r="869" spans="9:12">
      <c r="I869">
        <v>853</v>
      </c>
      <c r="J869">
        <v>2.2685297551601482</v>
      </c>
      <c r="K869">
        <v>1.3269960200782056</v>
      </c>
      <c r="L869">
        <v>1.4031699652888252</v>
      </c>
    </row>
    <row r="870" spans="9:12">
      <c r="I870">
        <v>854</v>
      </c>
      <c r="J870">
        <v>0.97783771876700065</v>
      </c>
      <c r="K870">
        <v>1.2307520983375431</v>
      </c>
      <c r="L870">
        <v>1.070873122224355</v>
      </c>
    </row>
    <row r="871" spans="9:12">
      <c r="I871">
        <v>855</v>
      </c>
      <c r="J871">
        <v>2.2559405739779681</v>
      </c>
      <c r="K871">
        <v>1.5393877414995536</v>
      </c>
      <c r="L871">
        <v>1.638931490301522</v>
      </c>
    </row>
    <row r="872" spans="9:12">
      <c r="I872">
        <v>856</v>
      </c>
      <c r="J872">
        <v>2.3716203261414091</v>
      </c>
      <c r="K872">
        <v>1.2974630110113123</v>
      </c>
      <c r="L872">
        <v>1.5628689771961017</v>
      </c>
    </row>
    <row r="873" spans="9:12">
      <c r="I873">
        <v>857</v>
      </c>
      <c r="J873">
        <v>2.2329084850525684</v>
      </c>
      <c r="K873">
        <v>1.5011087726503531</v>
      </c>
      <c r="L873">
        <v>1.2388050245365343</v>
      </c>
    </row>
    <row r="874" spans="9:12">
      <c r="I874">
        <v>858</v>
      </c>
      <c r="J874">
        <v>2.0136721201525738</v>
      </c>
      <c r="K874">
        <v>1.2919309647707016</v>
      </c>
      <c r="L874">
        <v>1.2556283036296414</v>
      </c>
    </row>
    <row r="875" spans="9:12">
      <c r="I875">
        <v>859</v>
      </c>
      <c r="J875">
        <v>1.7542610515021613</v>
      </c>
      <c r="K875">
        <v>1.2470098383037311</v>
      </c>
      <c r="L875">
        <v>0.99862414544637557</v>
      </c>
    </row>
    <row r="876" spans="9:12">
      <c r="I876">
        <v>860</v>
      </c>
      <c r="J876">
        <v>2.8840416817273549</v>
      </c>
      <c r="K876">
        <v>1.5000550509987503</v>
      </c>
      <c r="L876">
        <v>2.7934385106382003</v>
      </c>
    </row>
    <row r="877" spans="9:12">
      <c r="I877">
        <v>861</v>
      </c>
      <c r="J877">
        <v>1.5338810514284302</v>
      </c>
      <c r="K877">
        <v>1.2384690507499916</v>
      </c>
      <c r="L877">
        <v>1.0602024874617388</v>
      </c>
    </row>
    <row r="878" spans="9:12">
      <c r="I878">
        <v>862</v>
      </c>
      <c r="J878">
        <v>1.0859829110498469</v>
      </c>
      <c r="K878">
        <v>1.5642791402472382</v>
      </c>
      <c r="L878">
        <v>1.3905305277538398</v>
      </c>
    </row>
    <row r="879" spans="9:12">
      <c r="I879">
        <v>863</v>
      </c>
      <c r="J879">
        <v>2.5245153485078502</v>
      </c>
      <c r="K879">
        <v>1.3467567075074882</v>
      </c>
      <c r="L879">
        <v>1.4274669779770983</v>
      </c>
    </row>
    <row r="880" spans="9:12">
      <c r="I880">
        <v>864</v>
      </c>
      <c r="J880">
        <v>2.8758051871320234</v>
      </c>
      <c r="K880">
        <v>1.2704036783169153</v>
      </c>
      <c r="L880">
        <v>1.1380393870573862</v>
      </c>
    </row>
    <row r="881" spans="9:12">
      <c r="I881">
        <v>865</v>
      </c>
      <c r="J881">
        <v>1.6804341186146676</v>
      </c>
      <c r="K881">
        <v>1.2959494865910468</v>
      </c>
      <c r="L881">
        <v>1.8046664642814976</v>
      </c>
    </row>
    <row r="882" spans="9:12">
      <c r="I882">
        <v>866</v>
      </c>
      <c r="J882">
        <v>0.91692002877511014</v>
      </c>
      <c r="K882">
        <v>1.368479516944574</v>
      </c>
      <c r="L882">
        <v>1.7952261691638784</v>
      </c>
    </row>
    <row r="883" spans="9:12">
      <c r="I883">
        <v>867</v>
      </c>
      <c r="J883">
        <v>1.6827873853849085</v>
      </c>
      <c r="K883">
        <v>1.3574091042689602</v>
      </c>
      <c r="L883">
        <v>1.3345669547755523</v>
      </c>
    </row>
    <row r="884" spans="9:12">
      <c r="I884">
        <v>868</v>
      </c>
      <c r="J884">
        <v>1.6247942699819864</v>
      </c>
      <c r="K884">
        <v>1.3266201847512678</v>
      </c>
      <c r="L884">
        <v>1.3840677408146513</v>
      </c>
    </row>
    <row r="885" spans="9:12">
      <c r="I885">
        <v>869</v>
      </c>
      <c r="J885">
        <v>1.6636807527837512</v>
      </c>
      <c r="K885">
        <v>1.4679452577737384</v>
      </c>
      <c r="L885">
        <v>1.8761280843114574</v>
      </c>
    </row>
    <row r="886" spans="9:12">
      <c r="I886">
        <v>870</v>
      </c>
      <c r="J886">
        <v>2.3019196648695219</v>
      </c>
      <c r="K886">
        <v>1.3334672871507738</v>
      </c>
      <c r="L886">
        <v>1.9062987207874458</v>
      </c>
    </row>
    <row r="887" spans="9:12">
      <c r="I887">
        <v>871</v>
      </c>
      <c r="J887">
        <v>0.97157414554742605</v>
      </c>
      <c r="K887">
        <v>1.5208168313799681</v>
      </c>
      <c r="L887">
        <v>1.4840399108244615</v>
      </c>
    </row>
    <row r="888" spans="9:12">
      <c r="I888">
        <v>872</v>
      </c>
      <c r="J888">
        <v>4.1922361708364475</v>
      </c>
      <c r="K888">
        <v>1.3775944774687974</v>
      </c>
      <c r="L888">
        <v>1.5823624067557689</v>
      </c>
    </row>
    <row r="889" spans="9:12">
      <c r="I889">
        <v>873</v>
      </c>
      <c r="J889">
        <v>2.0091027361875113</v>
      </c>
      <c r="K889">
        <v>1.3641197842284831</v>
      </c>
      <c r="L889">
        <v>1.8100744070047869</v>
      </c>
    </row>
    <row r="890" spans="9:12">
      <c r="I890">
        <v>874</v>
      </c>
      <c r="J890">
        <v>1.5754730341232062</v>
      </c>
      <c r="K890">
        <v>1.5094675002593898</v>
      </c>
      <c r="L890">
        <v>1.6938625366539553</v>
      </c>
    </row>
    <row r="891" spans="9:12">
      <c r="I891">
        <v>875</v>
      </c>
      <c r="J891">
        <v>1.1326319314188851</v>
      </c>
      <c r="K891">
        <v>1.4757719013630155</v>
      </c>
      <c r="L891">
        <v>1.5303904206263887</v>
      </c>
    </row>
    <row r="892" spans="9:12">
      <c r="I892">
        <v>876</v>
      </c>
      <c r="J892">
        <v>1.3953484232565911</v>
      </c>
      <c r="K892">
        <v>1.2857289888203578</v>
      </c>
      <c r="L892">
        <v>1.431907715641479</v>
      </c>
    </row>
    <row r="893" spans="9:12">
      <c r="I893">
        <v>877</v>
      </c>
      <c r="J893">
        <v>1.0521360181255264</v>
      </c>
      <c r="K893">
        <v>1.3598261746852547</v>
      </c>
      <c r="L893">
        <v>1.1420790071690117</v>
      </c>
    </row>
    <row r="894" spans="9:12">
      <c r="I894">
        <v>878</v>
      </c>
      <c r="J894">
        <v>1.1029450063887334</v>
      </c>
      <c r="K894">
        <v>1.435120643321693</v>
      </c>
      <c r="L894">
        <v>1.9132147144094254</v>
      </c>
    </row>
    <row r="895" spans="9:12">
      <c r="I895">
        <v>879</v>
      </c>
      <c r="J895">
        <v>1.424104448411281</v>
      </c>
      <c r="K895">
        <v>1.2917438417920926</v>
      </c>
      <c r="L895">
        <v>1.1538827967829042</v>
      </c>
    </row>
    <row r="896" spans="9:12">
      <c r="I896">
        <v>880</v>
      </c>
      <c r="J896">
        <v>0.89061794521694948</v>
      </c>
      <c r="K896">
        <v>1.2471161274315683</v>
      </c>
      <c r="L896">
        <v>1.0923485784216311</v>
      </c>
    </row>
    <row r="897" spans="9:12">
      <c r="I897">
        <v>881</v>
      </c>
      <c r="J897">
        <v>0.96930151712174462</v>
      </c>
      <c r="K897">
        <v>1.2686608845202418</v>
      </c>
      <c r="L897">
        <v>1.3930683203163299</v>
      </c>
    </row>
    <row r="898" spans="9:12">
      <c r="I898">
        <v>882</v>
      </c>
      <c r="J898">
        <v>1.9390326109021327</v>
      </c>
      <c r="K898">
        <v>1.248510848090411</v>
      </c>
      <c r="L898">
        <v>1.0454992180684386</v>
      </c>
    </row>
    <row r="899" spans="9:12">
      <c r="I899">
        <v>883</v>
      </c>
      <c r="J899">
        <v>2.0589265021915009</v>
      </c>
      <c r="K899">
        <v>1.302999234366399</v>
      </c>
      <c r="L899">
        <v>1.5813337637156102</v>
      </c>
    </row>
    <row r="900" spans="9:12">
      <c r="I900">
        <v>884</v>
      </c>
      <c r="J900">
        <v>1.7706861203804378</v>
      </c>
      <c r="K900">
        <v>1.4348420909903978</v>
      </c>
      <c r="L900">
        <v>1.2612340507783504</v>
      </c>
    </row>
    <row r="901" spans="9:12">
      <c r="I901">
        <v>885</v>
      </c>
      <c r="J901">
        <v>1.2532178873033912</v>
      </c>
      <c r="K901">
        <v>1.2928946646784352</v>
      </c>
      <c r="L901">
        <v>1.4275351654216579</v>
      </c>
    </row>
    <row r="902" spans="9:12">
      <c r="I902">
        <v>886</v>
      </c>
      <c r="J902">
        <v>1.5523616887382652</v>
      </c>
      <c r="K902">
        <v>1.4167876549080438</v>
      </c>
      <c r="L902">
        <v>1.515678221820828</v>
      </c>
    </row>
    <row r="903" spans="9:12">
      <c r="I903">
        <v>887</v>
      </c>
      <c r="J903">
        <v>1.2285293553047996</v>
      </c>
      <c r="K903">
        <v>1.2920583602804352</v>
      </c>
      <c r="L903">
        <v>1.1834274204138882</v>
      </c>
    </row>
    <row r="904" spans="9:12">
      <c r="I904">
        <v>888</v>
      </c>
      <c r="J904">
        <v>1.2864953724517638</v>
      </c>
      <c r="K904">
        <v>1.2804341955507268</v>
      </c>
      <c r="L904">
        <v>0.99694546352481639</v>
      </c>
    </row>
    <row r="905" spans="9:12">
      <c r="I905">
        <v>889</v>
      </c>
      <c r="J905">
        <v>1.1324847363803769</v>
      </c>
      <c r="K905">
        <v>1.3695811862104814</v>
      </c>
      <c r="L905">
        <v>0.98725827644180975</v>
      </c>
    </row>
    <row r="906" spans="9:12">
      <c r="I906">
        <v>890</v>
      </c>
      <c r="J906">
        <v>3.4170578490389079</v>
      </c>
      <c r="K906">
        <v>1.2994095691132397</v>
      </c>
      <c r="L906">
        <v>1.7018269764407135</v>
      </c>
    </row>
    <row r="907" spans="9:12">
      <c r="I907">
        <v>891</v>
      </c>
      <c r="J907">
        <v>1.3465895201892033</v>
      </c>
      <c r="K907">
        <v>1.2914343045048702</v>
      </c>
      <c r="L907">
        <v>1.2186041036069484</v>
      </c>
    </row>
    <row r="908" spans="9:12">
      <c r="I908">
        <v>892</v>
      </c>
      <c r="J908">
        <v>2.3122554406153686</v>
      </c>
      <c r="K908">
        <v>1.3725080951337758</v>
      </c>
      <c r="L908">
        <v>1.8521630611979121</v>
      </c>
    </row>
    <row r="909" spans="9:12">
      <c r="I909">
        <v>893</v>
      </c>
      <c r="J909">
        <v>1.7071441047223042</v>
      </c>
      <c r="K909">
        <v>1.2618250061689411</v>
      </c>
      <c r="L909">
        <v>1.07006123193858</v>
      </c>
    </row>
    <row r="910" spans="9:12">
      <c r="I910">
        <v>894</v>
      </c>
      <c r="J910">
        <v>2.1077971168479079</v>
      </c>
      <c r="K910">
        <v>1.2817980958197082</v>
      </c>
      <c r="L910">
        <v>1.3678521829563624</v>
      </c>
    </row>
    <row r="911" spans="9:12">
      <c r="I911">
        <v>895</v>
      </c>
      <c r="J911">
        <v>1.0980313966952666</v>
      </c>
      <c r="K911">
        <v>1.3102799898805946</v>
      </c>
      <c r="L911">
        <v>1.3143980346597781</v>
      </c>
    </row>
    <row r="912" spans="9:12">
      <c r="I912">
        <v>896</v>
      </c>
      <c r="J912">
        <v>2.5404687714629177</v>
      </c>
      <c r="K912">
        <v>1.4002352609571556</v>
      </c>
      <c r="L912">
        <v>1.4081905808896318</v>
      </c>
    </row>
    <row r="913" spans="9:12">
      <c r="I913">
        <v>897</v>
      </c>
      <c r="J913">
        <v>1.3381411346421865</v>
      </c>
      <c r="K913">
        <v>1.3712673578456303</v>
      </c>
      <c r="L913">
        <v>1.6651565011621243</v>
      </c>
    </row>
    <row r="914" spans="9:12">
      <c r="I914">
        <v>898</v>
      </c>
      <c r="J914">
        <v>3.3096172996319915</v>
      </c>
      <c r="K914">
        <v>1.4154508929048315</v>
      </c>
      <c r="L914">
        <v>1.5734216150885689</v>
      </c>
    </row>
    <row r="915" spans="9:12">
      <c r="I915">
        <v>899</v>
      </c>
      <c r="J915">
        <v>2.092971245716881</v>
      </c>
      <c r="K915">
        <v>1.2915739527203951</v>
      </c>
      <c r="L915">
        <v>1.3306813603523424</v>
      </c>
    </row>
    <row r="916" spans="9:12">
      <c r="I916">
        <v>900</v>
      </c>
      <c r="J916">
        <v>1.9209553131525328</v>
      </c>
      <c r="K916">
        <v>1.3064349798571011</v>
      </c>
      <c r="L916">
        <v>1.6611221727560208</v>
      </c>
    </row>
    <row r="917" spans="9:12">
      <c r="I917">
        <v>901</v>
      </c>
      <c r="J917">
        <v>1.272453188558341</v>
      </c>
      <c r="K917">
        <v>1.2528449702754865</v>
      </c>
      <c r="L917">
        <v>1.2802500114978859</v>
      </c>
    </row>
    <row r="918" spans="9:12">
      <c r="I918">
        <v>902</v>
      </c>
      <c r="J918">
        <v>1.855119942355075</v>
      </c>
      <c r="K918">
        <v>1.3276622546165404</v>
      </c>
      <c r="L918">
        <v>1.8003468568412138</v>
      </c>
    </row>
    <row r="919" spans="9:12">
      <c r="I919">
        <v>903</v>
      </c>
      <c r="J919">
        <v>2.4999491211885876</v>
      </c>
      <c r="K919">
        <v>1.3810037700297384</v>
      </c>
      <c r="L919">
        <v>1.7176744272696467</v>
      </c>
    </row>
    <row r="920" spans="9:12">
      <c r="I920">
        <v>904</v>
      </c>
      <c r="J920">
        <v>1.7130105192473219</v>
      </c>
      <c r="K920">
        <v>1.2969800585771396</v>
      </c>
      <c r="L920">
        <v>1.265020314569463</v>
      </c>
    </row>
    <row r="921" spans="9:12">
      <c r="I921">
        <v>905</v>
      </c>
      <c r="J921">
        <v>2.885754962882495</v>
      </c>
      <c r="K921">
        <v>1.4259418542907925</v>
      </c>
      <c r="L921">
        <v>1.7801521895640668</v>
      </c>
    </row>
    <row r="922" spans="9:12">
      <c r="I922">
        <v>906</v>
      </c>
      <c r="J922">
        <v>1.3358374513946965</v>
      </c>
      <c r="K922">
        <v>1.258718696521173</v>
      </c>
      <c r="L922">
        <v>1.3029852089718394</v>
      </c>
    </row>
    <row r="923" spans="9:12">
      <c r="I923">
        <v>907</v>
      </c>
      <c r="J923">
        <v>1.1603216171113551</v>
      </c>
      <c r="K923">
        <v>1.4167883098570322</v>
      </c>
      <c r="L923">
        <v>1.2238620909037283</v>
      </c>
    </row>
    <row r="924" spans="9:12">
      <c r="I924">
        <v>908</v>
      </c>
      <c r="J924">
        <v>2.8102872141491346</v>
      </c>
      <c r="K924">
        <v>1.2530675533958653</v>
      </c>
      <c r="L924">
        <v>1.5903659045271015</v>
      </c>
    </row>
    <row r="925" spans="9:12">
      <c r="I925">
        <v>909</v>
      </c>
      <c r="J925">
        <v>1.5827740906299279</v>
      </c>
      <c r="K925">
        <v>1.3635665892353632</v>
      </c>
      <c r="L925">
        <v>1.1814727505695486</v>
      </c>
    </row>
    <row r="926" spans="9:12">
      <c r="I926">
        <v>910</v>
      </c>
      <c r="J926">
        <v>1.2697958735054946</v>
      </c>
      <c r="K926">
        <v>1.2935309853338495</v>
      </c>
      <c r="L926">
        <v>1.2956274636468621</v>
      </c>
    </row>
    <row r="927" spans="9:12">
      <c r="I927">
        <v>911</v>
      </c>
      <c r="J927">
        <v>2.0973974689044632</v>
      </c>
      <c r="K927">
        <v>1.3252638773633267</v>
      </c>
      <c r="L927">
        <v>1.3415715328168638</v>
      </c>
    </row>
    <row r="928" spans="9:12">
      <c r="I928">
        <v>912</v>
      </c>
      <c r="J928">
        <v>2.4524530181274802</v>
      </c>
      <c r="K928">
        <v>1.3380754622898043</v>
      </c>
      <c r="L928">
        <v>1.9133943210101931</v>
      </c>
    </row>
    <row r="929" spans="9:12">
      <c r="I929">
        <v>913</v>
      </c>
      <c r="J929">
        <v>2.3186456084713583</v>
      </c>
      <c r="K929">
        <v>1.2947103484424616</v>
      </c>
      <c r="L929">
        <v>1.7501154745458583</v>
      </c>
    </row>
    <row r="930" spans="9:12">
      <c r="I930">
        <v>914</v>
      </c>
      <c r="J930">
        <v>1.4764057364804528</v>
      </c>
      <c r="K930">
        <v>1.2948440182978935</v>
      </c>
      <c r="L930">
        <v>1.2432704916115811</v>
      </c>
    </row>
    <row r="931" spans="9:12">
      <c r="I931">
        <v>915</v>
      </c>
      <c r="J931">
        <v>1.5034764947763364</v>
      </c>
      <c r="K931">
        <v>1.3903893775843335</v>
      </c>
      <c r="L931">
        <v>1.0667634722709032</v>
      </c>
    </row>
    <row r="932" spans="9:12">
      <c r="I932">
        <v>916</v>
      </c>
      <c r="J932">
        <v>1.9581432387407129</v>
      </c>
      <c r="K932">
        <v>1.259253166209626</v>
      </c>
      <c r="L932">
        <v>1.4925520447062008</v>
      </c>
    </row>
    <row r="933" spans="9:12">
      <c r="I933">
        <v>917</v>
      </c>
      <c r="J933">
        <v>0.7815296002169706</v>
      </c>
      <c r="K933">
        <v>1.2855691356955949</v>
      </c>
      <c r="L933">
        <v>1.3269013237399503</v>
      </c>
    </row>
    <row r="934" spans="9:12">
      <c r="I934">
        <v>918</v>
      </c>
      <c r="J934">
        <v>2.2054098775535893</v>
      </c>
      <c r="K934">
        <v>1.344037129923132</v>
      </c>
      <c r="L934">
        <v>1.3189886087586209</v>
      </c>
    </row>
    <row r="935" spans="9:12">
      <c r="I935">
        <v>919</v>
      </c>
      <c r="J935">
        <v>1.4596962370455329</v>
      </c>
      <c r="K935">
        <v>1.2643536633744028</v>
      </c>
      <c r="L935">
        <v>1.4187263450538989</v>
      </c>
    </row>
    <row r="936" spans="9:12">
      <c r="I936">
        <v>920</v>
      </c>
      <c r="J936">
        <v>3.2081855239172108</v>
      </c>
      <c r="K936">
        <v>1.3945597530647589</v>
      </c>
      <c r="L936">
        <v>2.0445104486858781</v>
      </c>
    </row>
    <row r="937" spans="9:12">
      <c r="I937">
        <v>921</v>
      </c>
      <c r="J937">
        <v>1.7752733974888444</v>
      </c>
      <c r="K937">
        <v>1.2548386636482567</v>
      </c>
      <c r="L937">
        <v>1.4572838290108556</v>
      </c>
    </row>
    <row r="938" spans="9:12">
      <c r="I938">
        <v>922</v>
      </c>
      <c r="J938">
        <v>2.1988198247472566</v>
      </c>
      <c r="K938">
        <v>1.2673507147274905</v>
      </c>
      <c r="L938">
        <v>1.8877596268157839</v>
      </c>
    </row>
    <row r="939" spans="9:12">
      <c r="I939">
        <v>923</v>
      </c>
      <c r="J939">
        <v>2.6086946618361662</v>
      </c>
      <c r="K939">
        <v>1.42011528183972</v>
      </c>
      <c r="L939">
        <v>1.3242310732930176</v>
      </c>
    </row>
    <row r="940" spans="9:12">
      <c r="I940">
        <v>924</v>
      </c>
      <c r="J940">
        <v>1.0687445874297707</v>
      </c>
      <c r="K940">
        <v>1.3762142078037893</v>
      </c>
      <c r="L940">
        <v>1.2489936639601951</v>
      </c>
    </row>
    <row r="941" spans="9:12">
      <c r="I941">
        <v>925</v>
      </c>
      <c r="J941">
        <v>2.378310199644142</v>
      </c>
      <c r="K941">
        <v>1.49458834793387</v>
      </c>
      <c r="L941">
        <v>1.3231959780063316</v>
      </c>
    </row>
    <row r="942" spans="9:12">
      <c r="I942">
        <v>926</v>
      </c>
      <c r="J942">
        <v>3.249848407390322</v>
      </c>
      <c r="K942">
        <v>1.3268888515778121</v>
      </c>
      <c r="L942">
        <v>1.225973629396836</v>
      </c>
    </row>
    <row r="943" spans="9:12">
      <c r="I943">
        <v>927</v>
      </c>
      <c r="J943">
        <v>1.4756483520975987</v>
      </c>
      <c r="K943">
        <v>1.3505408603701952</v>
      </c>
      <c r="L943">
        <v>1.65516666979953</v>
      </c>
    </row>
    <row r="944" spans="9:12">
      <c r="I944">
        <v>928</v>
      </c>
      <c r="J944">
        <v>1.2632513139733446</v>
      </c>
      <c r="K944">
        <v>1.2910106117026197</v>
      </c>
      <c r="L944">
        <v>1.6391748471115108</v>
      </c>
    </row>
    <row r="945" spans="9:12">
      <c r="I945">
        <v>929</v>
      </c>
      <c r="J945">
        <v>2.4225435454650279</v>
      </c>
      <c r="K945">
        <v>1.4040561578310868</v>
      </c>
      <c r="L945">
        <v>1.5390753917151598</v>
      </c>
    </row>
    <row r="946" spans="9:12">
      <c r="I946">
        <v>930</v>
      </c>
      <c r="J946">
        <v>1.7281487264522679</v>
      </c>
      <c r="K946">
        <v>1.1947471861461914</v>
      </c>
      <c r="L946">
        <v>1.4947789353793952</v>
      </c>
    </row>
    <row r="947" spans="9:12">
      <c r="I947">
        <v>931</v>
      </c>
      <c r="J947">
        <v>3.2253888725278923</v>
      </c>
      <c r="K947">
        <v>1.3481578021959866</v>
      </c>
      <c r="L947">
        <v>1.4641953191655197</v>
      </c>
    </row>
    <row r="948" spans="9:12">
      <c r="I948">
        <v>932</v>
      </c>
      <c r="J948">
        <v>1.2834937251450711</v>
      </c>
      <c r="K948">
        <v>1.2437309501434342</v>
      </c>
      <c r="L948">
        <v>1.0112534219855265</v>
      </c>
    </row>
    <row r="949" spans="9:12">
      <c r="I949">
        <v>933</v>
      </c>
      <c r="J949">
        <v>3.0085798729002122</v>
      </c>
      <c r="K949">
        <v>1.2630101935066365</v>
      </c>
      <c r="L949">
        <v>1.3823503499853795</v>
      </c>
    </row>
    <row r="950" spans="9:12">
      <c r="I950">
        <v>934</v>
      </c>
      <c r="J950">
        <v>1.7113249701475237</v>
      </c>
      <c r="K950">
        <v>1.3867214167806328</v>
      </c>
      <c r="L950">
        <v>1.9245491618784263</v>
      </c>
    </row>
    <row r="951" spans="9:12">
      <c r="I951">
        <v>935</v>
      </c>
      <c r="J951">
        <v>2.3311209457381565</v>
      </c>
      <c r="K951">
        <v>1.5173018760795438</v>
      </c>
      <c r="L951">
        <v>1.8769097174211971</v>
      </c>
    </row>
    <row r="952" spans="9:12">
      <c r="I952">
        <v>936</v>
      </c>
      <c r="J952">
        <v>2.44273123913552</v>
      </c>
      <c r="K952">
        <v>1.3828376516472498</v>
      </c>
      <c r="L952">
        <v>1.3010275644667746</v>
      </c>
    </row>
    <row r="953" spans="9:12">
      <c r="I953">
        <v>937</v>
      </c>
      <c r="J953">
        <v>2.1699578857526922</v>
      </c>
      <c r="K953">
        <v>1.3960914233318142</v>
      </c>
      <c r="L953">
        <v>2.1577350530916273</v>
      </c>
    </row>
    <row r="954" spans="9:12">
      <c r="I954">
        <v>938</v>
      </c>
      <c r="J954">
        <v>1.0645745217102942</v>
      </c>
      <c r="K954">
        <v>1.2739408422150622</v>
      </c>
      <c r="L954">
        <v>1.0917779261215881</v>
      </c>
    </row>
    <row r="955" spans="9:12">
      <c r="I955">
        <v>939</v>
      </c>
      <c r="J955">
        <v>1.6103684835346985</v>
      </c>
      <c r="K955">
        <v>1.3239571104872641</v>
      </c>
      <c r="L955">
        <v>2.012470619227916</v>
      </c>
    </row>
    <row r="956" spans="9:12">
      <c r="I956">
        <v>940</v>
      </c>
      <c r="J956">
        <v>1.3962787307424229</v>
      </c>
      <c r="K956">
        <v>1.4831046429487613</v>
      </c>
      <c r="L956">
        <v>1.6415740727627808</v>
      </c>
    </row>
    <row r="957" spans="9:12">
      <c r="I957">
        <v>941</v>
      </c>
      <c r="J957">
        <v>0.96233427822145168</v>
      </c>
      <c r="K957">
        <v>1.4648871757622697</v>
      </c>
      <c r="L957">
        <v>1.7984606677323909</v>
      </c>
    </row>
    <row r="958" spans="9:12">
      <c r="I958">
        <v>942</v>
      </c>
      <c r="J958">
        <v>3.0458411667335024</v>
      </c>
      <c r="K958">
        <v>1.4409755588449196</v>
      </c>
      <c r="L958">
        <v>1.1476611194949411</v>
      </c>
    </row>
    <row r="959" spans="9:12">
      <c r="I959">
        <v>943</v>
      </c>
      <c r="J959">
        <v>1.8716515662579762</v>
      </c>
      <c r="K959">
        <v>1.4207648970875908</v>
      </c>
      <c r="L959">
        <v>1.3904705970048468</v>
      </c>
    </row>
    <row r="960" spans="9:12">
      <c r="I960">
        <v>944</v>
      </c>
      <c r="J960">
        <v>1.8774767918973569</v>
      </c>
      <c r="K960">
        <v>1.3746174932724626</v>
      </c>
      <c r="L960">
        <v>1.8249687419483385</v>
      </c>
    </row>
    <row r="961" spans="9:12">
      <c r="I961">
        <v>945</v>
      </c>
      <c r="J961">
        <v>1.9520601944406133</v>
      </c>
      <c r="K961">
        <v>1.2983190101102497</v>
      </c>
      <c r="L961">
        <v>1.3236435119594674</v>
      </c>
    </row>
    <row r="962" spans="9:12">
      <c r="I962">
        <v>946</v>
      </c>
      <c r="J962">
        <v>1.1148001568502945</v>
      </c>
      <c r="K962">
        <v>1.2877308515802266</v>
      </c>
      <c r="L962">
        <v>1.2647427522374628</v>
      </c>
    </row>
    <row r="963" spans="9:12">
      <c r="I963">
        <v>947</v>
      </c>
      <c r="J963">
        <v>1.4891261655558838</v>
      </c>
      <c r="K963">
        <v>1.2226570953795113</v>
      </c>
      <c r="L963">
        <v>0.97200322286042196</v>
      </c>
    </row>
    <row r="964" spans="9:12">
      <c r="I964">
        <v>948</v>
      </c>
      <c r="J964">
        <v>1.5709066866612189</v>
      </c>
      <c r="K964">
        <v>1.2994664844126731</v>
      </c>
      <c r="L964">
        <v>1.2474413105270907</v>
      </c>
    </row>
    <row r="965" spans="9:12">
      <c r="I965">
        <v>949</v>
      </c>
      <c r="J965">
        <v>1.1361425417027946</v>
      </c>
      <c r="K965">
        <v>1.4020878204818736</v>
      </c>
      <c r="L965">
        <v>1.2694903575275271</v>
      </c>
    </row>
    <row r="966" spans="9:12">
      <c r="I966">
        <v>950</v>
      </c>
      <c r="J966">
        <v>1.4154757476963666</v>
      </c>
      <c r="K966">
        <v>1.3018741234748579</v>
      </c>
      <c r="L966">
        <v>1.5613071936022449</v>
      </c>
    </row>
    <row r="967" spans="9:12">
      <c r="I967">
        <v>951</v>
      </c>
      <c r="J967">
        <v>1.5661950786879226</v>
      </c>
      <c r="K967">
        <v>1.2756342082598677</v>
      </c>
      <c r="L967">
        <v>1.7028499006171016</v>
      </c>
    </row>
    <row r="968" spans="9:12">
      <c r="I968">
        <v>952</v>
      </c>
      <c r="J968">
        <v>1.8345908934302408</v>
      </c>
      <c r="K968">
        <v>1.4328824832968126</v>
      </c>
      <c r="L968">
        <v>1.1937991396906915</v>
      </c>
    </row>
    <row r="969" spans="9:12">
      <c r="I969">
        <v>953</v>
      </c>
      <c r="J969">
        <v>0.96829715539371985</v>
      </c>
      <c r="K969">
        <v>1.3447647890304069</v>
      </c>
      <c r="L969">
        <v>1.6077751911440281</v>
      </c>
    </row>
    <row r="970" spans="9:12">
      <c r="I970">
        <v>954</v>
      </c>
      <c r="J970">
        <v>1.4395169927607876</v>
      </c>
      <c r="K970">
        <v>1.2785946952052833</v>
      </c>
      <c r="L970">
        <v>1.385394503525426</v>
      </c>
    </row>
    <row r="971" spans="9:12">
      <c r="I971">
        <v>955</v>
      </c>
      <c r="J971">
        <v>1.4776864660372013</v>
      </c>
      <c r="K971">
        <v>1.4253510424102711</v>
      </c>
      <c r="L971">
        <v>1.320590567402814</v>
      </c>
    </row>
    <row r="972" spans="9:12">
      <c r="I972">
        <v>956</v>
      </c>
      <c r="J972">
        <v>1.8238653131174045</v>
      </c>
      <c r="K972">
        <v>1.2879441266597313</v>
      </c>
      <c r="L972">
        <v>2.0097418899397024</v>
      </c>
    </row>
    <row r="973" spans="9:12">
      <c r="I973">
        <v>957</v>
      </c>
      <c r="J973">
        <v>1.8919345200859845</v>
      </c>
      <c r="K973">
        <v>1.2357264606155365</v>
      </c>
      <c r="L973">
        <v>1.0511486149301357</v>
      </c>
    </row>
    <row r="974" spans="9:12">
      <c r="I974">
        <v>958</v>
      </c>
      <c r="J974">
        <v>1.2752988680215991</v>
      </c>
      <c r="K974">
        <v>1.3149890709203866</v>
      </c>
      <c r="L974">
        <v>1.5975422933647638</v>
      </c>
    </row>
    <row r="975" spans="9:12">
      <c r="I975">
        <v>959</v>
      </c>
      <c r="J975">
        <v>2.112315977375558</v>
      </c>
      <c r="K975">
        <v>1.3147775237787866</v>
      </c>
      <c r="L975">
        <v>1.2219254424204804</v>
      </c>
    </row>
    <row r="976" spans="9:12">
      <c r="I976">
        <v>960</v>
      </c>
      <c r="J976">
        <v>2.3161061479957703</v>
      </c>
      <c r="K976">
        <v>1.3635978208853061</v>
      </c>
      <c r="L976">
        <v>1.1405405596885685</v>
      </c>
    </row>
    <row r="977" spans="9:12">
      <c r="I977">
        <v>961</v>
      </c>
      <c r="J977">
        <v>1.7422237701605106</v>
      </c>
      <c r="K977">
        <v>1.303886592135322</v>
      </c>
      <c r="L977">
        <v>1.1299540097164997</v>
      </c>
    </row>
    <row r="978" spans="9:12">
      <c r="I978">
        <v>962</v>
      </c>
      <c r="J978">
        <v>1.4002670986283932</v>
      </c>
      <c r="K978">
        <v>1.3925170552147088</v>
      </c>
      <c r="L978">
        <v>1.8394432139987862</v>
      </c>
    </row>
    <row r="979" spans="9:12">
      <c r="I979">
        <v>963</v>
      </c>
      <c r="J979">
        <v>3.3734285096698367</v>
      </c>
      <c r="K979">
        <v>1.3281157254772145</v>
      </c>
      <c r="L979">
        <v>1.4790944170136446</v>
      </c>
    </row>
    <row r="980" spans="9:12">
      <c r="I980">
        <v>964</v>
      </c>
      <c r="J980">
        <v>2.7195867029816188</v>
      </c>
      <c r="K980">
        <v>1.3492608391259027</v>
      </c>
      <c r="L980">
        <v>1.0050496786971421</v>
      </c>
    </row>
    <row r="981" spans="9:12">
      <c r="I981">
        <v>965</v>
      </c>
      <c r="J981">
        <v>2.6573729320364001</v>
      </c>
      <c r="K981">
        <v>1.2910380937288208</v>
      </c>
      <c r="L981">
        <v>1.2293043470679761</v>
      </c>
    </row>
    <row r="982" spans="9:12">
      <c r="I982">
        <v>966</v>
      </c>
      <c r="J982">
        <v>3.2093926124704759</v>
      </c>
      <c r="K982">
        <v>1.4386997121523486</v>
      </c>
      <c r="L982">
        <v>1.7672280403261473</v>
      </c>
    </row>
    <row r="983" spans="9:12">
      <c r="I983">
        <v>967</v>
      </c>
      <c r="J983">
        <v>1.379536462661233</v>
      </c>
      <c r="K983">
        <v>1.3018456668957685</v>
      </c>
      <c r="L983">
        <v>1.3061500934643879</v>
      </c>
    </row>
    <row r="984" spans="9:12">
      <c r="I984">
        <v>968</v>
      </c>
      <c r="J984">
        <v>1.2187145849169803</v>
      </c>
      <c r="K984">
        <v>1.3803852629683537</v>
      </c>
      <c r="L984">
        <v>1.2631684306607367</v>
      </c>
    </row>
    <row r="985" spans="9:12">
      <c r="I985">
        <v>969</v>
      </c>
      <c r="J985">
        <v>2.142840136613533</v>
      </c>
      <c r="K985">
        <v>1.3411306002009069</v>
      </c>
      <c r="L985">
        <v>1.6158007417454028</v>
      </c>
    </row>
    <row r="986" spans="9:12">
      <c r="I986">
        <v>970</v>
      </c>
      <c r="J986">
        <v>2.6562492129238371</v>
      </c>
      <c r="K986">
        <v>1.3316758955238939</v>
      </c>
      <c r="L986">
        <v>1.9915518389940019</v>
      </c>
    </row>
    <row r="987" spans="9:12">
      <c r="I987">
        <v>971</v>
      </c>
      <c r="J987">
        <v>2.0585279616443022</v>
      </c>
      <c r="K987">
        <v>1.2577200956527219</v>
      </c>
      <c r="L987">
        <v>1.3095233802771113</v>
      </c>
    </row>
    <row r="988" spans="9:12">
      <c r="I988">
        <v>972</v>
      </c>
      <c r="J988">
        <v>2.2786101908358529</v>
      </c>
      <c r="K988">
        <v>1.335637192754719</v>
      </c>
      <c r="L988">
        <v>1.2345898013441736</v>
      </c>
    </row>
    <row r="989" spans="9:12">
      <c r="I989">
        <v>973</v>
      </c>
      <c r="J989">
        <v>1.6994118496039012</v>
      </c>
      <c r="K989">
        <v>1.3023821478593109</v>
      </c>
      <c r="L989">
        <v>1.2766054360139787</v>
      </c>
    </row>
    <row r="990" spans="9:12">
      <c r="I990">
        <v>974</v>
      </c>
      <c r="J990">
        <v>1.0401564621222881</v>
      </c>
      <c r="K990">
        <v>1.3888422624734027</v>
      </c>
      <c r="L990">
        <v>1.307974938333651</v>
      </c>
    </row>
    <row r="991" spans="9:12">
      <c r="I991">
        <v>975</v>
      </c>
      <c r="J991">
        <v>1.603282714675291</v>
      </c>
      <c r="K991">
        <v>1.3642298688790224</v>
      </c>
      <c r="L991">
        <v>1.5744220109641383</v>
      </c>
    </row>
    <row r="992" spans="9:12">
      <c r="I992">
        <v>976</v>
      </c>
      <c r="J992">
        <v>2.3735036408056169</v>
      </c>
      <c r="K992">
        <v>1.3563123954986744</v>
      </c>
      <c r="L992">
        <v>1.8329338768748717</v>
      </c>
    </row>
    <row r="993" spans="9:12">
      <c r="I993">
        <v>977</v>
      </c>
      <c r="J993">
        <v>1.5464504257838829</v>
      </c>
      <c r="K993">
        <v>1.2532517540363515</v>
      </c>
      <c r="L993">
        <v>1.1698967351004617</v>
      </c>
    </row>
    <row r="994" spans="9:12">
      <c r="I994">
        <v>978</v>
      </c>
      <c r="J994">
        <v>1.6402994667097703</v>
      </c>
      <c r="K994">
        <v>1.3530699064770848</v>
      </c>
      <c r="L994">
        <v>2.001150473385473</v>
      </c>
    </row>
    <row r="995" spans="9:12">
      <c r="I995">
        <v>979</v>
      </c>
      <c r="J995">
        <v>1.6820378733521999</v>
      </c>
      <c r="K995">
        <v>1.3773772990860036</v>
      </c>
      <c r="L995">
        <v>1.4272435254700719</v>
      </c>
    </row>
    <row r="996" spans="9:12">
      <c r="I996">
        <v>980</v>
      </c>
      <c r="J996">
        <v>2.0220581004986165</v>
      </c>
      <c r="K996">
        <v>1.3742408820985006</v>
      </c>
      <c r="L996">
        <v>2.2549306949625629</v>
      </c>
    </row>
    <row r="997" spans="9:12">
      <c r="I997">
        <v>981</v>
      </c>
      <c r="J997">
        <v>2.1396661913058179</v>
      </c>
      <c r="K997">
        <v>1.3846445182477105</v>
      </c>
      <c r="L997">
        <v>1.3705975520878417</v>
      </c>
    </row>
    <row r="998" spans="9:12">
      <c r="I998">
        <v>982</v>
      </c>
      <c r="J998">
        <v>1.7983484255711637</v>
      </c>
      <c r="K998">
        <v>1.3596647122483845</v>
      </c>
      <c r="L998">
        <v>1.6483695709993889</v>
      </c>
    </row>
    <row r="999" spans="9:12">
      <c r="I999">
        <v>983</v>
      </c>
      <c r="J999">
        <v>3.2922116954029881</v>
      </c>
      <c r="K999">
        <v>1.2869915280549442</v>
      </c>
      <c r="L999">
        <v>1.5394789357005236</v>
      </c>
    </row>
    <row r="1000" spans="9:12">
      <c r="I1000">
        <v>984</v>
      </c>
      <c r="J1000">
        <v>1.1646254034391623</v>
      </c>
      <c r="K1000">
        <v>1.3991385926870181</v>
      </c>
      <c r="L1000">
        <v>1.7209519811890683</v>
      </c>
    </row>
    <row r="1001" spans="9:12">
      <c r="I1001">
        <v>985</v>
      </c>
      <c r="J1001">
        <v>2.0559251516052162</v>
      </c>
      <c r="K1001">
        <v>1.3221246966132538</v>
      </c>
      <c r="L1001">
        <v>1.3268706775070811</v>
      </c>
    </row>
    <row r="1002" spans="9:12">
      <c r="I1002">
        <v>986</v>
      </c>
      <c r="J1002">
        <v>1.8302738689388789</v>
      </c>
      <c r="K1002">
        <v>1.258105927452259</v>
      </c>
      <c r="L1002">
        <v>1.1603297880608152</v>
      </c>
    </row>
    <row r="1003" spans="9:12">
      <c r="I1003">
        <v>987</v>
      </c>
      <c r="J1003">
        <v>1.6306384960862161</v>
      </c>
      <c r="K1003">
        <v>1.4425185177353825</v>
      </c>
      <c r="L1003">
        <v>1.7129164909259129</v>
      </c>
    </row>
    <row r="1004" spans="9:12">
      <c r="I1004">
        <v>988</v>
      </c>
      <c r="J1004">
        <v>2.2875624070220999</v>
      </c>
      <c r="K1004">
        <v>1.3628934696113402</v>
      </c>
      <c r="L1004">
        <v>1.5611056341169003</v>
      </c>
    </row>
    <row r="1005" spans="9:12">
      <c r="I1005">
        <v>989</v>
      </c>
      <c r="J1005">
        <v>0.98215262653707192</v>
      </c>
      <c r="K1005">
        <v>1.2214346415824293</v>
      </c>
      <c r="L1005">
        <v>1.2281988555881911</v>
      </c>
    </row>
    <row r="1006" spans="9:12">
      <c r="I1006">
        <v>990</v>
      </c>
      <c r="J1006">
        <v>1.4171036506400845</v>
      </c>
      <c r="K1006">
        <v>1.2865911698562644</v>
      </c>
      <c r="L1006">
        <v>1.0818938676543124</v>
      </c>
    </row>
    <row r="1007" spans="9:12">
      <c r="I1007">
        <v>991</v>
      </c>
      <c r="J1007">
        <v>0.7460587966767428</v>
      </c>
      <c r="K1007">
        <v>1.2676821913235563</v>
      </c>
      <c r="L1007">
        <v>1.1832568540792603</v>
      </c>
    </row>
    <row r="1008" spans="9:12">
      <c r="I1008">
        <v>992</v>
      </c>
      <c r="J1008">
        <v>2.5574118549423064</v>
      </c>
      <c r="K1008">
        <v>1.5120617737241457</v>
      </c>
      <c r="L1008">
        <v>1.8551124588160319</v>
      </c>
    </row>
    <row r="1009" spans="9:12">
      <c r="I1009">
        <v>993</v>
      </c>
      <c r="J1009">
        <v>1.8241163442592503</v>
      </c>
      <c r="K1009">
        <v>1.3808718425292072</v>
      </c>
      <c r="L1009">
        <v>1.3721809041616426</v>
      </c>
    </row>
    <row r="1010" spans="9:12">
      <c r="I1010">
        <v>994</v>
      </c>
      <c r="J1010">
        <v>1.5430252306539074</v>
      </c>
      <c r="K1010">
        <v>1.2270932198828188</v>
      </c>
      <c r="L1010">
        <v>1.142792145307971</v>
      </c>
    </row>
    <row r="1011" spans="9:12">
      <c r="I1011">
        <v>995</v>
      </c>
      <c r="J1011">
        <v>3.0167122235797525</v>
      </c>
      <c r="K1011">
        <v>1.3484297055377856</v>
      </c>
      <c r="L1011">
        <v>1.454800101331414</v>
      </c>
    </row>
    <row r="1012" spans="9:12">
      <c r="I1012">
        <v>996</v>
      </c>
      <c r="J1012">
        <v>1.7643156616641376</v>
      </c>
      <c r="K1012">
        <v>1.264206239227659</v>
      </c>
      <c r="L1012">
        <v>0.86643692600551181</v>
      </c>
    </row>
    <row r="1013" spans="9:12">
      <c r="I1013">
        <v>997</v>
      </c>
      <c r="J1013">
        <v>2.2552272822728305</v>
      </c>
      <c r="K1013">
        <v>1.2935848579075351</v>
      </c>
      <c r="L1013">
        <v>1.0320535145571343</v>
      </c>
    </row>
    <row r="1014" spans="9:12">
      <c r="I1014">
        <v>998</v>
      </c>
      <c r="J1014">
        <v>0.93298291286384138</v>
      </c>
      <c r="K1014">
        <v>1.2599578943378027</v>
      </c>
      <c r="L1014">
        <v>1.2207525019466678</v>
      </c>
    </row>
    <row r="1015" spans="9:12">
      <c r="I1015">
        <v>999</v>
      </c>
      <c r="J1015">
        <v>2.6545585930333586</v>
      </c>
      <c r="K1015">
        <v>1.2750385650508091</v>
      </c>
      <c r="L1015">
        <v>1.4176126328392193</v>
      </c>
    </row>
    <row r="1016" spans="9:12">
      <c r="I1016">
        <v>1000</v>
      </c>
      <c r="J1016">
        <v>2.0660927734899377</v>
      </c>
      <c r="K1016">
        <v>1.334029254919987</v>
      </c>
      <c r="L1016">
        <v>1.1545694403651141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4"/>
  <sheetViews>
    <sheetView topLeftCell="A31" workbookViewId="0">
      <selection activeCell="H46" sqref="H46"/>
    </sheetView>
  </sheetViews>
  <sheetFormatPr defaultRowHeight="12.75"/>
  <cols>
    <col min="8" max="8" width="11.85546875" customWidth="1"/>
  </cols>
  <sheetData>
    <row r="1" spans="1:10">
      <c r="C1" t="s">
        <v>22</v>
      </c>
    </row>
    <row r="2" spans="1:10">
      <c r="A2" t="s">
        <v>26</v>
      </c>
      <c r="B2">
        <v>0.444384489408294</v>
      </c>
      <c r="C2">
        <v>0.27228498628438275</v>
      </c>
      <c r="D2">
        <v>0.28333052430732319</v>
      </c>
      <c r="E2">
        <f>SUM(B2:D2)</f>
        <v>1</v>
      </c>
    </row>
    <row r="3" spans="1:10">
      <c r="B3" t="s">
        <v>20</v>
      </c>
      <c r="C3" t="s">
        <v>21</v>
      </c>
      <c r="D3" t="s">
        <v>5</v>
      </c>
      <c r="E3" t="s">
        <v>27</v>
      </c>
      <c r="F3" t="s">
        <v>23</v>
      </c>
    </row>
    <row r="4" spans="1:10">
      <c r="B4">
        <v>1.7336309999007111</v>
      </c>
      <c r="C4">
        <v>1.4665763935714957</v>
      </c>
      <c r="D4">
        <v>1.774434592518946</v>
      </c>
      <c r="E4">
        <f>SUMPRODUCT($B$2:$D$2,B4:D4)</f>
        <v>1.6724769433693263</v>
      </c>
      <c r="F4">
        <f>(E4/1)^(1/5)-1</f>
        <v>0.10833750067413073</v>
      </c>
      <c r="I4" t="s">
        <v>24</v>
      </c>
      <c r="J4">
        <f>AVERAGE(F4:F1004)</f>
        <v>9.9999089221701407E-2</v>
      </c>
    </row>
    <row r="5" spans="1:10">
      <c r="B5">
        <v>0.83780674398712396</v>
      </c>
      <c r="C5">
        <v>1.2773881365613207</v>
      </c>
      <c r="D5">
        <v>1.2184306919737589</v>
      </c>
      <c r="E5">
        <f t="shared" ref="E5:E68" si="0">SUMPRODUCT($B$2:$D$2,B5:D5)</f>
        <v>1.0653405401820355</v>
      </c>
      <c r="F5">
        <f t="shared" ref="F5:F68" si="1">(E5/1)^(1/5)-1</f>
        <v>1.273936386904273E-2</v>
      </c>
      <c r="I5" t="s">
        <v>25</v>
      </c>
      <c r="J5">
        <f>STDEV(F4:F1004)</f>
        <v>4.1639987538100394E-2</v>
      </c>
    </row>
    <row r="6" spans="1:10">
      <c r="B6">
        <v>1.7589755735994861</v>
      </c>
      <c r="C6">
        <v>1.3513192122942024</v>
      </c>
      <c r="D6">
        <v>2.0460949228083174</v>
      </c>
      <c r="E6">
        <f t="shared" si="0"/>
        <v>1.729326542602851</v>
      </c>
      <c r="F6">
        <f t="shared" si="1"/>
        <v>0.11577185292557557</v>
      </c>
    </row>
    <row r="7" spans="1:10">
      <c r="B7">
        <v>1.4079468637209822</v>
      </c>
      <c r="C7">
        <v>1.305790957053343</v>
      </c>
      <c r="D7">
        <v>1.3536906118417344</v>
      </c>
      <c r="E7">
        <f t="shared" si="0"/>
        <v>1.3647588917832179</v>
      </c>
      <c r="F7">
        <f t="shared" si="1"/>
        <v>6.4170428650710543E-2</v>
      </c>
    </row>
    <row r="8" spans="1:10">
      <c r="B8">
        <v>1.694710128056357</v>
      </c>
      <c r="C8">
        <v>1.4037695291134378</v>
      </c>
      <c r="D8">
        <v>1.4489047312191279</v>
      </c>
      <c r="E8">
        <f t="shared" si="0"/>
        <v>1.5458471991001523</v>
      </c>
      <c r="F8">
        <f t="shared" si="1"/>
        <v>9.1021509220040597E-2</v>
      </c>
    </row>
    <row r="9" spans="1:10">
      <c r="B9">
        <v>2.2377925924222635</v>
      </c>
      <c r="C9">
        <v>1.3690395097590362</v>
      </c>
      <c r="D9">
        <v>1.7358413525263268</v>
      </c>
      <c r="E9">
        <f t="shared" si="0"/>
        <v>1.8590260632483644</v>
      </c>
      <c r="F9">
        <f t="shared" si="1"/>
        <v>0.13202780900214828</v>
      </c>
    </row>
    <row r="10" spans="1:10">
      <c r="B10">
        <v>2.739757387609564</v>
      </c>
      <c r="C10">
        <v>1.3127388742023554</v>
      </c>
      <c r="D10">
        <v>1.7365268344619105</v>
      </c>
      <c r="E10">
        <f t="shared" si="0"/>
        <v>2.0669558326344712</v>
      </c>
      <c r="F10">
        <f t="shared" si="1"/>
        <v>0.15628858780267829</v>
      </c>
      <c r="H10" t="s">
        <v>28</v>
      </c>
    </row>
    <row r="11" spans="1:10">
      <c r="B11">
        <v>1.5384820604461364</v>
      </c>
      <c r="C11">
        <v>1.2971337608376301</v>
      </c>
      <c r="D11">
        <v>1.0801723394092801</v>
      </c>
      <c r="E11">
        <f t="shared" si="0"/>
        <v>1.3429134084409597</v>
      </c>
      <c r="F11">
        <f t="shared" si="1"/>
        <v>6.0741601809082724E-2</v>
      </c>
      <c r="H11" t="s">
        <v>29</v>
      </c>
    </row>
    <row r="12" spans="1:10">
      <c r="B12">
        <v>2.0736450608729475</v>
      </c>
      <c r="C12">
        <v>1.3171405286952653</v>
      </c>
      <c r="D12">
        <v>1.2539449690491005</v>
      </c>
      <c r="E12">
        <f t="shared" si="0"/>
        <v>1.6354141779136624</v>
      </c>
      <c r="F12">
        <f t="shared" si="1"/>
        <v>0.10338112822857504</v>
      </c>
      <c r="H12" t="s">
        <v>30</v>
      </c>
    </row>
    <row r="13" spans="1:10">
      <c r="B13">
        <v>2.0506964330268289</v>
      </c>
      <c r="C13">
        <v>1.3852903911247281</v>
      </c>
      <c r="D13">
        <v>1.2979970277199282</v>
      </c>
      <c r="E13">
        <f t="shared" si="0"/>
        <v>1.6562536408825554</v>
      </c>
      <c r="F13">
        <f t="shared" si="1"/>
        <v>0.10617889747310905</v>
      </c>
    </row>
    <row r="14" spans="1:10">
      <c r="B14">
        <v>1.2532627301265074</v>
      </c>
      <c r="C14">
        <v>1.4177409756960921</v>
      </c>
      <c r="D14">
        <v>1.7164582633057708</v>
      </c>
      <c r="E14">
        <f t="shared" si="0"/>
        <v>1.4292851202379917</v>
      </c>
      <c r="F14">
        <f t="shared" si="1"/>
        <v>7.4048207125374077E-2</v>
      </c>
      <c r="H14" t="s">
        <v>31</v>
      </c>
    </row>
    <row r="15" spans="1:10">
      <c r="B15">
        <v>2.5175942202416906</v>
      </c>
      <c r="C15">
        <v>1.4839890836982141</v>
      </c>
      <c r="D15">
        <v>2.1171975269925989</v>
      </c>
      <c r="E15">
        <f t="shared" si="0"/>
        <v>2.122714454785299</v>
      </c>
      <c r="F15">
        <f t="shared" si="1"/>
        <v>0.1624607966204461</v>
      </c>
      <c r="H15" t="s">
        <v>32</v>
      </c>
    </row>
    <row r="16" spans="1:10">
      <c r="B16">
        <v>1.8236324349357036</v>
      </c>
      <c r="C16">
        <v>1.4164641367381563</v>
      </c>
      <c r="D16">
        <v>1.7526496053314247</v>
      </c>
      <c r="E16">
        <f t="shared" si="0"/>
        <v>1.6926550181169511</v>
      </c>
      <c r="F16">
        <f t="shared" si="1"/>
        <v>0.11099905776776109</v>
      </c>
    </row>
    <row r="17" spans="2:6">
      <c r="B17">
        <v>2.5251336619136349</v>
      </c>
      <c r="C17">
        <v>1.3150103037455161</v>
      </c>
      <c r="D17">
        <v>1.4329744434025373</v>
      </c>
      <c r="E17">
        <f t="shared" si="0"/>
        <v>1.8861931959245917</v>
      </c>
      <c r="F17">
        <f t="shared" si="1"/>
        <v>0.13531724531225864</v>
      </c>
    </row>
    <row r="18" spans="2:6">
      <c r="B18">
        <v>1.0604579874707321</v>
      </c>
      <c r="C18">
        <v>1.3135492516214178</v>
      </c>
      <c r="D18">
        <v>1.4230340251428961</v>
      </c>
      <c r="E18">
        <f t="shared" si="0"/>
        <v>1.2320997977136245</v>
      </c>
      <c r="F18">
        <f t="shared" si="1"/>
        <v>4.2627504090090751E-2</v>
      </c>
    </row>
    <row r="19" spans="2:6">
      <c r="B19">
        <v>3.9755750254497602</v>
      </c>
      <c r="C19">
        <v>1.3438900317753302</v>
      </c>
      <c r="D19">
        <v>2.1114722299416777</v>
      </c>
      <c r="E19">
        <f t="shared" si="0"/>
        <v>2.7308494906282501</v>
      </c>
      <c r="F19">
        <f t="shared" si="1"/>
        <v>0.22253007819467241</v>
      </c>
    </row>
    <row r="20" spans="2:6">
      <c r="B20">
        <v>2.9580977944125397</v>
      </c>
      <c r="C20">
        <v>1.3768100235104122</v>
      </c>
      <c r="D20">
        <v>2.5565494431066247</v>
      </c>
      <c r="E20">
        <f t="shared" si="0"/>
        <v>2.4137659704905454</v>
      </c>
      <c r="F20">
        <f t="shared" si="1"/>
        <v>0.19272145643435845</v>
      </c>
    </row>
    <row r="21" spans="2:6">
      <c r="B21">
        <v>1.7268353182574825</v>
      </c>
      <c r="C21">
        <v>1.4151661165456051</v>
      </c>
      <c r="D21">
        <v>1.4126255086955837</v>
      </c>
      <c r="E21">
        <f t="shared" si="0"/>
        <v>1.5529472438584224</v>
      </c>
      <c r="F21">
        <f t="shared" si="1"/>
        <v>9.2021880951887125E-2</v>
      </c>
    </row>
    <row r="22" spans="2:6">
      <c r="B22">
        <v>1.7867599921440129</v>
      </c>
      <c r="C22">
        <v>1.3123102048534283</v>
      </c>
      <c r="D22">
        <v>1.6533676457907069</v>
      </c>
      <c r="E22">
        <f t="shared" si="0"/>
        <v>1.6197803148881014</v>
      </c>
      <c r="F22">
        <f t="shared" si="1"/>
        <v>0.10126344427722267</v>
      </c>
    </row>
    <row r="23" spans="2:6">
      <c r="B23">
        <v>0.75185061646908935</v>
      </c>
      <c r="C23">
        <v>1.2699615756016522</v>
      </c>
      <c r="D23">
        <v>0.98319058990774166</v>
      </c>
      <c r="E23">
        <f t="shared" si="0"/>
        <v>0.95847012783790331</v>
      </c>
      <c r="F23">
        <f t="shared" si="1"/>
        <v>-8.4474942036830702E-3</v>
      </c>
    </row>
    <row r="24" spans="2:6">
      <c r="B24">
        <v>1.969427546326129</v>
      </c>
      <c r="C24">
        <v>1.3080775729030367</v>
      </c>
      <c r="D24">
        <v>1.5333922474966759</v>
      </c>
      <c r="E24">
        <f t="shared" si="0"/>
        <v>1.665809768049596</v>
      </c>
      <c r="F24">
        <f t="shared" si="1"/>
        <v>0.10745243117107495</v>
      </c>
    </row>
    <row r="25" spans="2:6">
      <c r="B25">
        <v>1.7317758287578193</v>
      </c>
      <c r="C25">
        <v>1.2827074748420955</v>
      </c>
      <c r="D25">
        <v>1.4541825335435432</v>
      </c>
      <c r="E25">
        <f t="shared" si="0"/>
        <v>1.5308506042938677</v>
      </c>
      <c r="F25">
        <f t="shared" si="1"/>
        <v>8.8896400013388499E-2</v>
      </c>
    </row>
    <row r="26" spans="2:6">
      <c r="B26">
        <v>0.8652930146988056</v>
      </c>
      <c r="C26">
        <v>1.3327188116489883</v>
      </c>
      <c r="D26">
        <v>1.7229984548719002</v>
      </c>
      <c r="E26">
        <f t="shared" si="0"/>
        <v>1.2355801734758389</v>
      </c>
      <c r="F26">
        <f t="shared" si="1"/>
        <v>4.3215872390437893E-2</v>
      </c>
    </row>
    <row r="27" spans="2:6">
      <c r="B27">
        <v>2.3551295897403537</v>
      </c>
      <c r="C27">
        <v>1.3392097605598576</v>
      </c>
      <c r="D27">
        <v>1.1386328208510108</v>
      </c>
      <c r="E27">
        <f t="shared" si="0"/>
        <v>1.7338392056383276</v>
      </c>
      <c r="F27">
        <f t="shared" si="1"/>
        <v>0.11635356550137943</v>
      </c>
    </row>
    <row r="28" spans="2:6">
      <c r="B28">
        <v>1.9561142678438184</v>
      </c>
      <c r="C28">
        <v>1.3077512786082433</v>
      </c>
      <c r="D28">
        <v>1.0102138775162259</v>
      </c>
      <c r="E28">
        <f t="shared" si="0"/>
        <v>1.5115723066784899</v>
      </c>
      <c r="F28">
        <f t="shared" si="1"/>
        <v>8.6139943206846592E-2</v>
      </c>
    </row>
    <row r="29" spans="2:6">
      <c r="B29">
        <v>2.4710342896869704</v>
      </c>
      <c r="C29">
        <v>1.3279424466369838</v>
      </c>
      <c r="D29">
        <v>1.667872814886179</v>
      </c>
      <c r="E29">
        <f t="shared" si="0"/>
        <v>1.9322273811215636</v>
      </c>
      <c r="F29">
        <f t="shared" si="1"/>
        <v>0.1408056053499922</v>
      </c>
    </row>
    <row r="30" spans="2:6">
      <c r="B30">
        <v>2.3936329336211384</v>
      </c>
      <c r="C30">
        <v>1.5142701964116194</v>
      </c>
      <c r="D30">
        <v>1.5511121237259611</v>
      </c>
      <c r="E30">
        <f t="shared" si="0"/>
        <v>1.9154837999736161</v>
      </c>
      <c r="F30">
        <f t="shared" si="1"/>
        <v>0.138821602256612</v>
      </c>
    </row>
    <row r="31" spans="2:6">
      <c r="B31">
        <v>2.3193442354533929</v>
      </c>
      <c r="C31">
        <v>1.3078686246615889</v>
      </c>
      <c r="D31">
        <v>2.1060449204048957</v>
      </c>
      <c r="E31">
        <f t="shared" si="0"/>
        <v>1.9835004058748749</v>
      </c>
      <c r="F31">
        <f t="shared" si="1"/>
        <v>0.14679676384103058</v>
      </c>
    </row>
    <row r="32" spans="2:6">
      <c r="B32">
        <v>1.6164176097553316</v>
      </c>
      <c r="C32">
        <v>1.2687589140435975</v>
      </c>
      <c r="D32">
        <v>1.3634695905132288</v>
      </c>
      <c r="E32">
        <f t="shared" si="0"/>
        <v>1.4500874716474517</v>
      </c>
      <c r="F32">
        <f t="shared" si="1"/>
        <v>7.7156583275601154E-2</v>
      </c>
    </row>
    <row r="33" spans="2:6">
      <c r="B33">
        <v>1.7496174023870958</v>
      </c>
      <c r="C33">
        <v>1.3102957700262381</v>
      </c>
      <c r="D33">
        <v>1.4617106299769129</v>
      </c>
      <c r="E33">
        <f t="shared" si="0"/>
        <v>1.5484239409666807</v>
      </c>
      <c r="F33">
        <f t="shared" si="1"/>
        <v>9.1384987349968139E-2</v>
      </c>
    </row>
    <row r="34" spans="2:6">
      <c r="B34">
        <v>1.2825583963213751</v>
      </c>
      <c r="C34">
        <v>1.2742089834610342</v>
      </c>
      <c r="D34">
        <v>1.1955757531239608</v>
      </c>
      <c r="E34">
        <f t="shared" si="0"/>
        <v>1.2556401386524543</v>
      </c>
      <c r="F34">
        <f t="shared" si="1"/>
        <v>4.658146245037198E-2</v>
      </c>
    </row>
    <row r="35" spans="2:6">
      <c r="B35">
        <v>1.9991625677473663</v>
      </c>
      <c r="C35">
        <v>1.3736649306025803</v>
      </c>
      <c r="D35">
        <v>1.337355743608134</v>
      </c>
      <c r="E35">
        <f t="shared" si="0"/>
        <v>1.6413388777229514</v>
      </c>
      <c r="F35">
        <f t="shared" si="1"/>
        <v>0.10417942746345976</v>
      </c>
    </row>
    <row r="36" spans="2:6">
      <c r="B36">
        <v>1.2860561990525845</v>
      </c>
      <c r="C36">
        <v>1.3981513263876502</v>
      </c>
      <c r="D36">
        <v>1.4675294267023615</v>
      </c>
      <c r="E36">
        <f t="shared" si="0"/>
        <v>1.3679949239993126</v>
      </c>
      <c r="F36">
        <f t="shared" si="1"/>
        <v>6.4674609757607859E-2</v>
      </c>
    </row>
    <row r="37" spans="2:6">
      <c r="B37">
        <v>1.1489488458785124</v>
      </c>
      <c r="C37">
        <v>1.3716563277944227</v>
      </c>
      <c r="D37">
        <v>1.7092344473124785</v>
      </c>
      <c r="E37">
        <f t="shared" si="0"/>
        <v>1.3683347627535449</v>
      </c>
      <c r="F37">
        <f t="shared" si="1"/>
        <v>6.4727502021869832E-2</v>
      </c>
    </row>
    <row r="38" spans="2:6">
      <c r="B38">
        <v>3.9341950402751182</v>
      </c>
      <c r="C38">
        <v>1.4175617714274575</v>
      </c>
      <c r="D38">
        <v>1.8205575976551598</v>
      </c>
      <c r="E38">
        <f t="shared" si="0"/>
        <v>2.6500955803710089</v>
      </c>
      <c r="F38">
        <f t="shared" si="1"/>
        <v>0.21521272221780019</v>
      </c>
    </row>
    <row r="39" spans="2:6">
      <c r="B39">
        <v>2.0220003047129418</v>
      </c>
      <c r="C39">
        <v>1.2573056984922582</v>
      </c>
      <c r="D39">
        <v>1.1371865280184696</v>
      </c>
      <c r="E39">
        <f t="shared" si="0"/>
        <v>1.5630906930812136</v>
      </c>
      <c r="F39">
        <f t="shared" si="1"/>
        <v>9.344472914609514E-2</v>
      </c>
    </row>
    <row r="40" spans="2:6">
      <c r="B40">
        <v>1.4901231018919638</v>
      </c>
      <c r="C40">
        <v>1.3077593614175618</v>
      </c>
      <c r="D40">
        <v>1.1257852288773007</v>
      </c>
      <c r="E40">
        <f t="shared" si="0"/>
        <v>1.3372401527318631</v>
      </c>
      <c r="F40">
        <f t="shared" si="1"/>
        <v>5.9843844239327648E-2</v>
      </c>
    </row>
    <row r="41" spans="2:6">
      <c r="B41">
        <v>2.6480044576378097</v>
      </c>
      <c r="C41">
        <v>1.2856275006639375</v>
      </c>
      <c r="D41">
        <v>1.4007676279541608</v>
      </c>
      <c r="E41">
        <f t="shared" si="0"/>
        <v>1.9236694017043479</v>
      </c>
      <c r="F41">
        <f t="shared" si="1"/>
        <v>0.13979326762009414</v>
      </c>
    </row>
    <row r="42" spans="2:6">
      <c r="B42">
        <v>1.3342482069832908</v>
      </c>
      <c r="C42">
        <v>1.4529728002668478</v>
      </c>
      <c r="D42">
        <v>1.024364292041946</v>
      </c>
      <c r="E42">
        <f t="shared" si="0"/>
        <v>1.2787755591423857</v>
      </c>
      <c r="F42">
        <f t="shared" si="1"/>
        <v>5.0410043059138099E-2</v>
      </c>
    </row>
    <row r="43" spans="2:6">
      <c r="B43">
        <v>1.0706655191747472</v>
      </c>
      <c r="C43">
        <v>1.4868439344894431</v>
      </c>
      <c r="D43">
        <v>1.4763722210702177</v>
      </c>
      <c r="E43">
        <f t="shared" si="0"/>
        <v>1.2989337458436037</v>
      </c>
      <c r="F43">
        <f t="shared" si="1"/>
        <v>5.3701018781186161E-2</v>
      </c>
    </row>
    <row r="44" spans="2:6">
      <c r="B44">
        <v>0.96741639053736195</v>
      </c>
      <c r="C44">
        <v>1.3186596180327645</v>
      </c>
      <c r="D44">
        <v>1.2258844733151624</v>
      </c>
      <c r="E44">
        <f t="shared" si="0"/>
        <v>1.1362865453285729</v>
      </c>
      <c r="F44">
        <f t="shared" si="1"/>
        <v>2.5882385148691345E-2</v>
      </c>
    </row>
    <row r="45" spans="2:6">
      <c r="B45">
        <v>2.634211220387078</v>
      </c>
      <c r="C45">
        <v>1.2820535275164866</v>
      </c>
      <c r="D45">
        <v>1.6054395577679303</v>
      </c>
      <c r="E45">
        <f t="shared" si="0"/>
        <v>1.9745565669670866</v>
      </c>
      <c r="F45">
        <f t="shared" si="1"/>
        <v>0.14576068486837013</v>
      </c>
    </row>
    <row r="46" spans="2:6">
      <c r="B46">
        <v>2.2810144277287439</v>
      </c>
      <c r="C46">
        <v>1.3287878947189249</v>
      </c>
      <c r="D46">
        <v>1.3712140210791046</v>
      </c>
      <c r="E46">
        <f t="shared" si="0"/>
        <v>1.7639632130174818</v>
      </c>
      <c r="F46">
        <f t="shared" si="1"/>
        <v>0.12020602649072964</v>
      </c>
    </row>
    <row r="47" spans="2:6">
      <c r="B47">
        <v>0.93212519585375886</v>
      </c>
      <c r="C47">
        <v>1.3873819979892665</v>
      </c>
      <c r="D47">
        <v>1.2934742049311017</v>
      </c>
      <c r="E47">
        <f t="shared" si="0"/>
        <v>1.1584659921789127</v>
      </c>
      <c r="F47">
        <f t="shared" si="1"/>
        <v>2.9856365846190558E-2</v>
      </c>
    </row>
    <row r="48" spans="2:6">
      <c r="B48">
        <v>2.7660814511694727</v>
      </c>
      <c r="C48">
        <v>1.2593830543971762</v>
      </c>
      <c r="D48">
        <v>1.3063600344589701</v>
      </c>
      <c r="E48">
        <f t="shared" si="0"/>
        <v>1.9422464645304109</v>
      </c>
      <c r="F48">
        <f t="shared" si="1"/>
        <v>0.14198623176140202</v>
      </c>
    </row>
    <row r="49" spans="2:6">
      <c r="B49">
        <v>2.0274639101136636</v>
      </c>
      <c r="C49">
        <v>1.341943757769023</v>
      </c>
      <c r="D49">
        <v>1.7184986879742141</v>
      </c>
      <c r="E49">
        <f t="shared" si="0"/>
        <v>1.7532677864533364</v>
      </c>
      <c r="F49">
        <f t="shared" si="1"/>
        <v>0.11884429226727145</v>
      </c>
    </row>
    <row r="50" spans="2:6">
      <c r="B50">
        <v>2.2514382923623084</v>
      </c>
      <c r="C50">
        <v>1.2756705680480518</v>
      </c>
      <c r="D50">
        <v>1.4706384593013337</v>
      </c>
      <c r="E50">
        <f t="shared" si="0"/>
        <v>1.7645269648504212</v>
      </c>
      <c r="F50">
        <f t="shared" si="1"/>
        <v>0.12027761953527638</v>
      </c>
    </row>
    <row r="51" spans="2:6">
      <c r="B51">
        <v>2.05761988826952</v>
      </c>
      <c r="C51">
        <v>1.2746222935594957</v>
      </c>
      <c r="D51">
        <v>1.5761979034034439</v>
      </c>
      <c r="E51">
        <f t="shared" si="0"/>
        <v>1.7080198555480186</v>
      </c>
      <c r="F51">
        <f t="shared" si="1"/>
        <v>0.11300876131669346</v>
      </c>
    </row>
    <row r="52" spans="2:6">
      <c r="B52">
        <v>1.7474767856261326</v>
      </c>
      <c r="C52">
        <v>1.331564104599279</v>
      </c>
      <c r="D52">
        <v>1.7039804475840665</v>
      </c>
      <c r="E52">
        <f t="shared" si="0"/>
        <v>1.6219061667143277</v>
      </c>
      <c r="F52">
        <f t="shared" si="1"/>
        <v>0.10155235936324547</v>
      </c>
    </row>
    <row r="53" spans="2:6">
      <c r="B53">
        <v>1.5170644490683556</v>
      </c>
      <c r="C53">
        <v>1.3279480966553299</v>
      </c>
      <c r="D53">
        <v>1.3132861961662112</v>
      </c>
      <c r="E53">
        <f t="shared" si="0"/>
        <v>1.4078343064082275</v>
      </c>
      <c r="F53">
        <f t="shared" si="1"/>
        <v>7.0804798775876421E-2</v>
      </c>
    </row>
    <row r="54" spans="2:6">
      <c r="B54">
        <v>2.8963861067502799</v>
      </c>
      <c r="C54">
        <v>1.3133675445691047</v>
      </c>
      <c r="D54">
        <v>1.680328211778723</v>
      </c>
      <c r="E54">
        <f t="shared" si="0"/>
        <v>2.1208075982885042</v>
      </c>
      <c r="F54">
        <f t="shared" si="1"/>
        <v>0.16225187140760644</v>
      </c>
    </row>
    <row r="55" spans="2:6">
      <c r="B55">
        <v>2.8058922144048788</v>
      </c>
      <c r="C55">
        <v>1.4059516961013512</v>
      </c>
      <c r="D55">
        <v>1.435116716140763</v>
      </c>
      <c r="E55">
        <f t="shared" si="0"/>
        <v>2.0363268889488468</v>
      </c>
      <c r="F55">
        <f t="shared" si="1"/>
        <v>0.15284122758083196</v>
      </c>
    </row>
    <row r="56" spans="2:6">
      <c r="B56">
        <v>1.3760485121081589</v>
      </c>
      <c r="C56">
        <v>1.4682110049871226</v>
      </c>
      <c r="D56">
        <v>2.0685032215679522</v>
      </c>
      <c r="E56">
        <f t="shared" si="0"/>
        <v>1.5973365311079606</v>
      </c>
      <c r="F56">
        <f t="shared" si="1"/>
        <v>9.8194551794022145E-2</v>
      </c>
    </row>
    <row r="57" spans="2:6">
      <c r="B57">
        <v>1.5289323421841827</v>
      </c>
      <c r="C57">
        <v>1.2995200580585291</v>
      </c>
      <c r="D57">
        <v>1.3176786565697447</v>
      </c>
      <c r="E57">
        <f t="shared" si="0"/>
        <v>1.4066122040405671</v>
      </c>
      <c r="F57">
        <f t="shared" si="1"/>
        <v>7.0618826931584611E-2</v>
      </c>
    </row>
    <row r="58" spans="2:6">
      <c r="B58">
        <v>2.8647642398964086</v>
      </c>
      <c r="C58">
        <v>1.3349100745554547</v>
      </c>
      <c r="D58">
        <v>1.6929367177277943</v>
      </c>
      <c r="E58">
        <f t="shared" si="0"/>
        <v>2.1161934132156559</v>
      </c>
      <c r="F58">
        <f t="shared" si="1"/>
        <v>0.16174569456607379</v>
      </c>
    </row>
    <row r="59" spans="2:6">
      <c r="B59">
        <v>1.6759811791389476</v>
      </c>
      <c r="C59">
        <v>1.301776326916416</v>
      </c>
      <c r="D59">
        <v>1.1483830047397909</v>
      </c>
      <c r="E59">
        <f t="shared" si="0"/>
        <v>1.4246061487078865</v>
      </c>
      <c r="F59">
        <f t="shared" si="1"/>
        <v>7.3344074063301123E-2</v>
      </c>
    </row>
    <row r="60" spans="2:6">
      <c r="B60">
        <v>2.9562566765362233</v>
      </c>
      <c r="C60">
        <v>1.2850012172656429</v>
      </c>
      <c r="D60">
        <v>1.6650690979349745</v>
      </c>
      <c r="E60">
        <f t="shared" si="0"/>
        <v>2.1353660531068384</v>
      </c>
      <c r="F60">
        <f t="shared" si="1"/>
        <v>0.16384318225656913</v>
      </c>
    </row>
    <row r="61" spans="2:6">
      <c r="B61">
        <v>1.6672495870368167</v>
      </c>
      <c r="C61">
        <v>1.243956108330182</v>
      </c>
      <c r="D61">
        <v>1.3772745500194588</v>
      </c>
      <c r="E61">
        <f t="shared" si="0"/>
        <v>1.4698343487187484</v>
      </c>
      <c r="F61">
        <f t="shared" si="1"/>
        <v>8.0074414739347288E-2</v>
      </c>
    </row>
    <row r="62" spans="2:6">
      <c r="B62">
        <v>1.7464943826616335</v>
      </c>
      <c r="C62">
        <v>1.3323330822616974</v>
      </c>
      <c r="D62">
        <v>1.462371905678038</v>
      </c>
      <c r="E62">
        <f t="shared" si="0"/>
        <v>1.5532239082914572</v>
      </c>
      <c r="F62">
        <f t="shared" si="1"/>
        <v>9.2060787886837581E-2</v>
      </c>
    </row>
    <row r="63" spans="2:6">
      <c r="B63">
        <v>1.506225302304905</v>
      </c>
      <c r="C63">
        <v>1.5205300346773063</v>
      </c>
      <c r="D63">
        <v>1.232342384540698</v>
      </c>
      <c r="E63">
        <f t="shared" si="0"/>
        <v>1.4325208754737737</v>
      </c>
      <c r="F63">
        <f t="shared" si="1"/>
        <v>7.4534074386918281E-2</v>
      </c>
    </row>
    <row r="64" spans="2:6">
      <c r="B64">
        <v>2.4951631882101126</v>
      </c>
      <c r="C64">
        <v>1.322224287820386</v>
      </c>
      <c r="D64">
        <v>1.5232036620036813</v>
      </c>
      <c r="E64">
        <f t="shared" si="0"/>
        <v>1.900403733639511</v>
      </c>
      <c r="F64">
        <f t="shared" si="1"/>
        <v>0.13702280416140034</v>
      </c>
    </row>
    <row r="65" spans="2:6">
      <c r="B65">
        <v>2.2651290991504833</v>
      </c>
      <c r="C65">
        <v>1.3517885597819721</v>
      </c>
      <c r="D65">
        <v>1.1613275891907209</v>
      </c>
      <c r="E65">
        <f t="shared" si="0"/>
        <v>1.7036995223674429</v>
      </c>
      <c r="F65">
        <f t="shared" si="1"/>
        <v>0.11244513305947712</v>
      </c>
    </row>
    <row r="66" spans="2:6">
      <c r="B66">
        <v>2.6859611547290041</v>
      </c>
      <c r="C66">
        <v>1.441288064752857</v>
      </c>
      <c r="D66">
        <v>2.9102555668420926</v>
      </c>
      <c r="E66">
        <f t="shared" si="0"/>
        <v>2.4106048128795123</v>
      </c>
      <c r="F66">
        <f t="shared" si="1"/>
        <v>0.19240888618176655</v>
      </c>
    </row>
    <row r="67" spans="2:6">
      <c r="B67">
        <v>2.3445130455877345</v>
      </c>
      <c r="C67">
        <v>1.3276943649796806</v>
      </c>
      <c r="D67">
        <v>1.5702144811005601</v>
      </c>
      <c r="E67">
        <f t="shared" si="0"/>
        <v>1.8482661668381073</v>
      </c>
      <c r="F67">
        <f t="shared" si="1"/>
        <v>0.13071434702935103</v>
      </c>
    </row>
    <row r="68" spans="2:6">
      <c r="B68">
        <v>2.3851074872759126</v>
      </c>
      <c r="C68">
        <v>1.3330787427094315</v>
      </c>
      <c r="D68">
        <v>1.2409310083242668</v>
      </c>
      <c r="E68">
        <f t="shared" si="0"/>
        <v>1.7744757333093748</v>
      </c>
      <c r="F68">
        <f t="shared" si="1"/>
        <v>0.12153805154643638</v>
      </c>
    </row>
    <row r="69" spans="2:6">
      <c r="B69">
        <v>1.1945769938045805</v>
      </c>
      <c r="C69">
        <v>1.4237702434023878</v>
      </c>
      <c r="D69">
        <v>2.0131486263878653</v>
      </c>
      <c r="E69">
        <f t="shared" ref="E69:E132" si="2">SUMPRODUCT($B$2:$D$2,B69:D69)</f>
        <v>1.4889092044707162</v>
      </c>
      <c r="F69">
        <f t="shared" ref="F69:F132" si="3">(E69/1)^(1/5)-1</f>
        <v>8.2863319779182154E-2</v>
      </c>
    </row>
    <row r="70" spans="2:6">
      <c r="B70">
        <v>1.214093333032628</v>
      </c>
      <c r="C70">
        <v>1.3959574445425005</v>
      </c>
      <c r="D70">
        <v>1.9652304629446511</v>
      </c>
      <c r="E70">
        <f t="shared" si="2"/>
        <v>1.4764322769853866</v>
      </c>
      <c r="F70">
        <f t="shared" si="3"/>
        <v>8.1042345891322531E-2</v>
      </c>
    </row>
    <row r="71" spans="2:6">
      <c r="B71">
        <v>1.0870873376213808</v>
      </c>
      <c r="C71">
        <v>1.4228771626122287</v>
      </c>
      <c r="D71">
        <v>1.5850586116044794</v>
      </c>
      <c r="E71">
        <f t="shared" si="2"/>
        <v>1.3196083276610662</v>
      </c>
      <c r="F71">
        <f t="shared" si="3"/>
        <v>5.7034128260530004E-2</v>
      </c>
    </row>
    <row r="72" spans="2:6">
      <c r="B72">
        <v>1.6266929656931624</v>
      </c>
      <c r="C72">
        <v>1.3996548839743752</v>
      </c>
      <c r="D72">
        <v>1.8512460803177573</v>
      </c>
      <c r="E72">
        <f t="shared" si="2"/>
        <v>1.6284966564277585</v>
      </c>
      <c r="F72">
        <f t="shared" si="3"/>
        <v>0.1024461223348847</v>
      </c>
    </row>
    <row r="73" spans="2:6">
      <c r="B73">
        <v>2.9797335508409075</v>
      </c>
      <c r="C73">
        <v>1.5886448376274398</v>
      </c>
      <c r="D73">
        <v>1.395889410943163</v>
      </c>
      <c r="E73">
        <f t="shared" si="2"/>
        <v>2.1522095890649093</v>
      </c>
      <c r="F73">
        <f t="shared" si="3"/>
        <v>0.16567347025847945</v>
      </c>
    </row>
    <row r="74" spans="2:6">
      <c r="B74">
        <v>1.8511580544516222</v>
      </c>
      <c r="C74">
        <v>1.2547200781167134</v>
      </c>
      <c r="D74">
        <v>1.4726469950315046</v>
      </c>
      <c r="E74">
        <f t="shared" si="2"/>
        <v>1.5815132113241641</v>
      </c>
      <c r="F74">
        <f t="shared" si="3"/>
        <v>9.6010121555537786E-2</v>
      </c>
    </row>
    <row r="75" spans="2:6">
      <c r="B75">
        <v>2.540310746021603</v>
      </c>
      <c r="C75">
        <v>1.5016574410261587</v>
      </c>
      <c r="D75">
        <v>1.7502315511557716</v>
      </c>
      <c r="E75">
        <f t="shared" si="2"/>
        <v>2.0336474925910455</v>
      </c>
      <c r="F75">
        <f t="shared" si="3"/>
        <v>0.15253768637182108</v>
      </c>
    </row>
    <row r="76" spans="2:6">
      <c r="B76">
        <v>2.2133458055707931</v>
      </c>
      <c r="C76">
        <v>1.3779029325901337</v>
      </c>
      <c r="D76">
        <v>2.2655891535970585</v>
      </c>
      <c r="E76">
        <f t="shared" si="2"/>
        <v>2.0006693895477206</v>
      </c>
      <c r="F76">
        <f t="shared" si="3"/>
        <v>0.14877523737210407</v>
      </c>
    </row>
    <row r="77" spans="2:6">
      <c r="B77">
        <v>1.1945201290528165</v>
      </c>
      <c r="C77">
        <v>1.2835058208944656</v>
      </c>
      <c r="D77">
        <v>1.2962287956615133</v>
      </c>
      <c r="E77">
        <f t="shared" si="2"/>
        <v>1.247566766772267</v>
      </c>
      <c r="F77">
        <f t="shared" si="3"/>
        <v>4.5232149665050958E-2</v>
      </c>
    </row>
    <row r="78" spans="2:6">
      <c r="B78">
        <v>1.4594795093537385</v>
      </c>
      <c r="C78">
        <v>1.3346255416267458</v>
      </c>
      <c r="D78">
        <v>1.3010200368670699</v>
      </c>
      <c r="E78">
        <f t="shared" si="2"/>
        <v>1.3805872430425339</v>
      </c>
      <c r="F78">
        <f t="shared" si="3"/>
        <v>6.6627486885350473E-2</v>
      </c>
    </row>
    <row r="79" spans="2:6">
      <c r="B79">
        <v>1.9029886313861069</v>
      </c>
      <c r="C79">
        <v>1.2631734869979963</v>
      </c>
      <c r="D79">
        <v>1.0723463030880247</v>
      </c>
      <c r="E79">
        <f t="shared" si="2"/>
        <v>1.4934302471832983</v>
      </c>
      <c r="F79">
        <f t="shared" si="3"/>
        <v>8.3520141010930526E-2</v>
      </c>
    </row>
    <row r="80" spans="2:6">
      <c r="B80">
        <v>1.5078561399759591</v>
      </c>
      <c r="C80">
        <v>1.2737460651015002</v>
      </c>
      <c r="D80">
        <v>1.156792591078164</v>
      </c>
      <c r="E80">
        <f t="shared" si="2"/>
        <v>1.3446444620753295</v>
      </c>
      <c r="F80">
        <f t="shared" si="3"/>
        <v>6.1014926143925896E-2</v>
      </c>
    </row>
    <row r="81" spans="2:6">
      <c r="B81">
        <v>1.3511037358926228</v>
      </c>
      <c r="C81">
        <v>1.4448100148912968</v>
      </c>
      <c r="D81">
        <v>1.2387678700802909</v>
      </c>
      <c r="E81">
        <f t="shared" si="2"/>
        <v>1.3447903690254122</v>
      </c>
      <c r="F81">
        <f t="shared" si="3"/>
        <v>6.1037951224137021E-2</v>
      </c>
    </row>
    <row r="82" spans="2:6">
      <c r="B82">
        <v>1.1206138622726041</v>
      </c>
      <c r="C82">
        <v>1.2438672515668625</v>
      </c>
      <c r="D82">
        <v>1.1914309450381413</v>
      </c>
      <c r="E82">
        <f t="shared" si="2"/>
        <v>1.1742385508759696</v>
      </c>
      <c r="F82">
        <f t="shared" si="3"/>
        <v>3.2645523876951188E-2</v>
      </c>
    </row>
    <row r="83" spans="2:6">
      <c r="B83">
        <v>2.1676235419022842</v>
      </c>
      <c r="C83">
        <v>1.3769883465155905</v>
      </c>
      <c r="D83">
        <v>1.4229497464716827</v>
      </c>
      <c r="E83">
        <f t="shared" si="2"/>
        <v>1.7413566316731912</v>
      </c>
      <c r="F83">
        <f t="shared" si="3"/>
        <v>0.1173199283312838</v>
      </c>
    </row>
    <row r="84" spans="2:6">
      <c r="B84">
        <v>1.7922583826860801</v>
      </c>
      <c r="C84">
        <v>1.3223124717241508</v>
      </c>
      <c r="D84">
        <v>1.6664331094131513</v>
      </c>
      <c r="E84">
        <f t="shared" si="2"/>
        <v>1.6286490261178781</v>
      </c>
      <c r="F84">
        <f t="shared" si="3"/>
        <v>0.10246675155594609</v>
      </c>
    </row>
    <row r="85" spans="2:6">
      <c r="B85">
        <v>2.53661822149407</v>
      </c>
      <c r="C85">
        <v>1.4078513482225086</v>
      </c>
      <c r="D85">
        <v>1.2201874444302923</v>
      </c>
      <c r="E85">
        <f t="shared" si="2"/>
        <v>1.8562869266072801</v>
      </c>
      <c r="F85">
        <f t="shared" si="3"/>
        <v>0.13169402046246148</v>
      </c>
    </row>
    <row r="86" spans="2:6">
      <c r="B86">
        <v>1.5590289413449978</v>
      </c>
      <c r="C86">
        <v>1.3443173712970695</v>
      </c>
      <c r="D86">
        <v>1.1486111753639392</v>
      </c>
      <c r="E86">
        <f t="shared" si="2"/>
        <v>1.3842823236189457</v>
      </c>
      <c r="F86">
        <f t="shared" si="3"/>
        <v>6.7197832849869243E-2</v>
      </c>
    </row>
    <row r="87" spans="2:6">
      <c r="B87">
        <v>2.8533950309416807</v>
      </c>
      <c r="C87">
        <v>1.3328733816955758</v>
      </c>
      <c r="D87">
        <v>1.8670943538723519</v>
      </c>
      <c r="E87">
        <f t="shared" si="2"/>
        <v>2.1599307265728771</v>
      </c>
      <c r="F87">
        <f t="shared" si="3"/>
        <v>0.16650865260509251</v>
      </c>
    </row>
    <row r="88" spans="2:6">
      <c r="B88">
        <v>2.0385676774833845</v>
      </c>
      <c r="C88">
        <v>1.3372368733869766</v>
      </c>
      <c r="D88">
        <v>1.5160482950493033</v>
      </c>
      <c r="E88">
        <f t="shared" si="2"/>
        <v>1.6995601385233918</v>
      </c>
      <c r="F88">
        <f t="shared" si="3"/>
        <v>0.1119040377392595</v>
      </c>
    </row>
    <row r="89" spans="2:6">
      <c r="B89">
        <v>2.1968950832604559</v>
      </c>
      <c r="C89">
        <v>1.3113619425831131</v>
      </c>
      <c r="D89">
        <v>1.0091970889141679</v>
      </c>
      <c r="E89">
        <f t="shared" si="2"/>
        <v>1.6192666087398693</v>
      </c>
      <c r="F89">
        <f t="shared" si="3"/>
        <v>0.10119358325007233</v>
      </c>
    </row>
    <row r="90" spans="2:6">
      <c r="B90">
        <v>1.7109271554195324</v>
      </c>
      <c r="C90">
        <v>1.4281778446652558</v>
      </c>
      <c r="D90">
        <v>1.6429500586817303</v>
      </c>
      <c r="E90">
        <f t="shared" si="2"/>
        <v>1.6146787767592743</v>
      </c>
      <c r="F90">
        <f t="shared" si="3"/>
        <v>0.10056887741666687</v>
      </c>
    </row>
    <row r="91" spans="2:6">
      <c r="B91">
        <v>1.7962984444278021</v>
      </c>
      <c r="C91">
        <v>1.2976691800704376</v>
      </c>
      <c r="D91">
        <v>1.6958259339884239</v>
      </c>
      <c r="E91">
        <f t="shared" si="2"/>
        <v>1.6320622529600031</v>
      </c>
      <c r="F91">
        <f t="shared" si="3"/>
        <v>0.10292846166361302</v>
      </c>
    </row>
    <row r="92" spans="2:6">
      <c r="B92">
        <v>1.4431760362063262</v>
      </c>
      <c r="C92">
        <v>1.3679440814342894</v>
      </c>
      <c r="D92">
        <v>1.658312616493804</v>
      </c>
      <c r="E92">
        <f t="shared" si="2"/>
        <v>1.4836462645236101</v>
      </c>
      <c r="F92">
        <f t="shared" si="3"/>
        <v>8.2096702225228579E-2</v>
      </c>
    </row>
    <row r="93" spans="2:6">
      <c r="B93">
        <v>2.4694873525641592</v>
      </c>
      <c r="C93">
        <v>1.2829204654713615</v>
      </c>
      <c r="D93">
        <v>1.6648044852748021</v>
      </c>
      <c r="E93">
        <f t="shared" si="2"/>
        <v>1.91841178529638</v>
      </c>
      <c r="F93">
        <f t="shared" si="3"/>
        <v>0.13916954735568887</v>
      </c>
    </row>
    <row r="94" spans="2:6">
      <c r="B94">
        <v>1.1133357174865457</v>
      </c>
      <c r="C94">
        <v>1.3777827566281593</v>
      </c>
      <c r="D94">
        <v>1.3620199421402026</v>
      </c>
      <c r="E94">
        <f t="shared" si="2"/>
        <v>1.2558005076702463</v>
      </c>
      <c r="F94">
        <f t="shared" si="3"/>
        <v>4.6608194738097408E-2</v>
      </c>
    </row>
    <row r="95" spans="2:6">
      <c r="B95">
        <v>1.3971301758175783</v>
      </c>
      <c r="C95">
        <v>1.2446251891896845</v>
      </c>
      <c r="D95">
        <v>1.3796271303207921</v>
      </c>
      <c r="E95">
        <f t="shared" si="2"/>
        <v>1.3506462105677226</v>
      </c>
      <c r="F95">
        <f t="shared" si="3"/>
        <v>6.1960396277231489E-2</v>
      </c>
    </row>
    <row r="96" spans="2:6">
      <c r="B96">
        <v>2.6218645662783282</v>
      </c>
      <c r="C96">
        <v>1.4648455623526835</v>
      </c>
      <c r="D96">
        <v>1.4677811022532148</v>
      </c>
      <c r="E96">
        <f t="shared" si="2"/>
        <v>1.9798385897070163</v>
      </c>
      <c r="F96">
        <f t="shared" si="3"/>
        <v>0.14637302171351951</v>
      </c>
    </row>
    <row r="97" spans="2:6">
      <c r="B97">
        <v>1.5310851387075564</v>
      </c>
      <c r="C97">
        <v>1.3931011359508103</v>
      </c>
      <c r="D97">
        <v>1.3446234921270594</v>
      </c>
      <c r="E97">
        <f t="shared" si="2"/>
        <v>1.4406838903206123</v>
      </c>
      <c r="F97">
        <f t="shared" si="3"/>
        <v>7.5755908249982573E-2</v>
      </c>
    </row>
    <row r="98" spans="2:6">
      <c r="B98">
        <v>2.2136846625694653</v>
      </c>
      <c r="C98">
        <v>1.3719485710885526</v>
      </c>
      <c r="D98">
        <v>1.3020201450518663</v>
      </c>
      <c r="E98">
        <f t="shared" si="2"/>
        <v>1.7261901767048706</v>
      </c>
      <c r="F98">
        <f t="shared" si="3"/>
        <v>0.11536683858364882</v>
      </c>
    </row>
    <row r="99" spans="2:6">
      <c r="B99">
        <v>2.3614508003428432</v>
      </c>
      <c r="C99">
        <v>1.3708443610628998</v>
      </c>
      <c r="D99">
        <v>1.3291826998481353</v>
      </c>
      <c r="E99">
        <f t="shared" si="2"/>
        <v>1.7992504774713924</v>
      </c>
      <c r="F99">
        <f t="shared" si="3"/>
        <v>0.12465242836429868</v>
      </c>
    </row>
    <row r="100" spans="2:6">
      <c r="B100">
        <v>1.5796913487372406</v>
      </c>
      <c r="C100">
        <v>1.256066669773811</v>
      </c>
      <c r="D100">
        <v>1.2108002147286685</v>
      </c>
      <c r="E100">
        <f t="shared" si="2"/>
        <v>1.3870550890534235</v>
      </c>
      <c r="F100">
        <f t="shared" si="3"/>
        <v>6.7625017564183931E-2</v>
      </c>
    </row>
    <row r="101" spans="2:6">
      <c r="B101">
        <v>1.3683127702565641</v>
      </c>
      <c r="C101">
        <v>1.6265939647219738</v>
      </c>
      <c r="D101">
        <v>1.7867455528883223</v>
      </c>
      <c r="E101">
        <f t="shared" si="2"/>
        <v>1.5571936414395204</v>
      </c>
      <c r="F101">
        <f t="shared" si="3"/>
        <v>9.2618436364330758E-2</v>
      </c>
    </row>
    <row r="102" spans="2:6">
      <c r="B102">
        <v>2.3149539020029684</v>
      </c>
      <c r="C102">
        <v>1.2456167878884292</v>
      </c>
      <c r="D102">
        <v>1.6829338436755379</v>
      </c>
      <c r="E102">
        <f t="shared" si="2"/>
        <v>1.8447188860542536</v>
      </c>
      <c r="F102">
        <f t="shared" si="3"/>
        <v>0.13027998923940198</v>
      </c>
    </row>
    <row r="103" spans="2:6">
      <c r="B103">
        <v>1.694846290826157</v>
      </c>
      <c r="C103">
        <v>1.4100989876873624</v>
      </c>
      <c r="D103">
        <v>1.470985623256829</v>
      </c>
      <c r="E103">
        <f t="shared" si="2"/>
        <v>1.5538873149822903</v>
      </c>
      <c r="F103">
        <f t="shared" si="3"/>
        <v>9.2154059267282706E-2</v>
      </c>
    </row>
    <row r="104" spans="2:6">
      <c r="B104">
        <v>1.4356605340936257</v>
      </c>
      <c r="C104">
        <v>1.3085550797610368</v>
      </c>
      <c r="D104">
        <v>1.3981915270153589</v>
      </c>
      <c r="E104">
        <f t="shared" si="2"/>
        <v>1.3904355137832463</v>
      </c>
      <c r="F104">
        <f t="shared" si="3"/>
        <v>6.8144897836982965E-2</v>
      </c>
    </row>
    <row r="105" spans="2:6">
      <c r="B105">
        <v>2.171648825459171</v>
      </c>
      <c r="C105">
        <v>1.2748183008201297</v>
      </c>
      <c r="D105">
        <v>1.8983667165918978</v>
      </c>
      <c r="E105">
        <f t="shared" si="2"/>
        <v>1.8500261751692382</v>
      </c>
      <c r="F105">
        <f t="shared" si="3"/>
        <v>0.13092960921662122</v>
      </c>
    </row>
    <row r="106" spans="2:6">
      <c r="B106">
        <v>0.86208801025406445</v>
      </c>
      <c r="C106">
        <v>1.4574220129484645</v>
      </c>
      <c r="D106">
        <v>1.3905767210403917</v>
      </c>
      <c r="E106">
        <f t="shared" si="2"/>
        <v>1.1739255045299273</v>
      </c>
      <c r="F106">
        <f t="shared" si="3"/>
        <v>3.2590458339248451E-2</v>
      </c>
    </row>
    <row r="107" spans="2:6">
      <c r="B107">
        <v>2.3198529420751104</v>
      </c>
      <c r="C107">
        <v>1.292839093237131</v>
      </c>
      <c r="D107">
        <v>1.1642568906783592</v>
      </c>
      <c r="E107">
        <f t="shared" si="2"/>
        <v>1.712796855200676</v>
      </c>
      <c r="F107">
        <f t="shared" si="3"/>
        <v>0.11363063984354005</v>
      </c>
    </row>
    <row r="108" spans="2:6">
      <c r="B108">
        <v>2.1412558416992504</v>
      </c>
      <c r="C108">
        <v>1.2849577847196307</v>
      </c>
      <c r="D108">
        <v>1.8827249526887957</v>
      </c>
      <c r="E108">
        <f t="shared" si="2"/>
        <v>1.8348490446662402</v>
      </c>
      <c r="F108">
        <f t="shared" si="3"/>
        <v>0.1290679199277025</v>
      </c>
    </row>
    <row r="109" spans="2:6">
      <c r="B109">
        <v>1.877164361218701</v>
      </c>
      <c r="C109">
        <v>1.3732927986333672</v>
      </c>
      <c r="D109">
        <v>1.3390549625223882</v>
      </c>
      <c r="E109">
        <f t="shared" si="2"/>
        <v>1.587504881643738</v>
      </c>
      <c r="F109">
        <f t="shared" si="3"/>
        <v>9.6839327675833253E-2</v>
      </c>
    </row>
    <row r="110" spans="2:6">
      <c r="B110">
        <v>2.19390183342228</v>
      </c>
      <c r="C110">
        <v>1.2785759231213529</v>
      </c>
      <c r="D110">
        <v>1.4213336362813611</v>
      </c>
      <c r="E110">
        <f t="shared" si="2"/>
        <v>1.7257801781311517</v>
      </c>
      <c r="F110">
        <f t="shared" si="3"/>
        <v>0.11531384995333971</v>
      </c>
    </row>
    <row r="111" spans="2:6">
      <c r="B111">
        <v>1.3988556226045226</v>
      </c>
      <c r="C111">
        <v>1.4184697684837237</v>
      </c>
      <c r="D111">
        <v>2.077962536399959</v>
      </c>
      <c r="E111">
        <f t="shared" si="2"/>
        <v>1.5966079779926097</v>
      </c>
      <c r="F111">
        <f t="shared" si="3"/>
        <v>9.8094355115750265E-2</v>
      </c>
    </row>
    <row r="112" spans="2:6">
      <c r="B112">
        <v>1.3783830401125632</v>
      </c>
      <c r="C112">
        <v>1.2934972163682739</v>
      </c>
      <c r="D112">
        <v>1.1902263354951361</v>
      </c>
      <c r="E112">
        <f t="shared" si="2"/>
        <v>1.301959366987417</v>
      </c>
      <c r="F112">
        <f t="shared" si="3"/>
        <v>5.4191441607668978E-2</v>
      </c>
    </row>
    <row r="113" spans="2:6">
      <c r="B113">
        <v>1.0398107620913772</v>
      </c>
      <c r="C113">
        <v>1.4621215515566131</v>
      </c>
      <c r="D113">
        <v>1.6360297967512676</v>
      </c>
      <c r="E113">
        <f t="shared" si="2"/>
        <v>1.3237267013008585</v>
      </c>
      <c r="F113">
        <f t="shared" si="3"/>
        <v>5.7693086999275556E-2</v>
      </c>
    </row>
    <row r="114" spans="2:6">
      <c r="B114">
        <v>2.7846050506297177</v>
      </c>
      <c r="C114">
        <v>1.298588939806983</v>
      </c>
      <c r="D114">
        <v>1.6083228713112168</v>
      </c>
      <c r="E114">
        <f t="shared" si="2"/>
        <v>2.046708527676306</v>
      </c>
      <c r="F114">
        <f t="shared" si="3"/>
        <v>0.15401432494808409</v>
      </c>
    </row>
    <row r="115" spans="2:6">
      <c r="B115">
        <v>1.3056623662599751</v>
      </c>
      <c r="C115">
        <v>1.2827877038662128</v>
      </c>
      <c r="D115">
        <v>1.2305207637868161</v>
      </c>
      <c r="E115">
        <f t="shared" si="2"/>
        <v>1.2781440294978168</v>
      </c>
      <c r="F115">
        <f t="shared" si="3"/>
        <v>5.0306272517435691E-2</v>
      </c>
    </row>
    <row r="116" spans="2:6">
      <c r="B116">
        <v>1.2081809502027829</v>
      </c>
      <c r="C116">
        <v>1.372822430961921</v>
      </c>
      <c r="D116">
        <v>1.6947129986180738</v>
      </c>
      <c r="E116">
        <f t="shared" si="2"/>
        <v>1.3908597339029456</v>
      </c>
      <c r="F116">
        <f t="shared" si="3"/>
        <v>6.8210067816096176E-2</v>
      </c>
    </row>
    <row r="117" spans="2:6">
      <c r="B117">
        <v>2.7649753595460029</v>
      </c>
      <c r="C117">
        <v>1.2960433815354304</v>
      </c>
      <c r="D117">
        <v>2.0724183870629802</v>
      </c>
      <c r="E117">
        <f t="shared" si="2"/>
        <v>2.1687847059343959</v>
      </c>
      <c r="F117">
        <f t="shared" si="3"/>
        <v>0.16746343786217044</v>
      </c>
    </row>
    <row r="118" spans="2:6">
      <c r="B118">
        <v>2.1141275270444941</v>
      </c>
      <c r="C118">
        <v>1.3059362201504239</v>
      </c>
      <c r="D118">
        <v>1.1970521217505592</v>
      </c>
      <c r="E118">
        <f t="shared" si="2"/>
        <v>1.6342337127204032</v>
      </c>
      <c r="F118">
        <f t="shared" si="3"/>
        <v>0.10322179498279604</v>
      </c>
    </row>
    <row r="119" spans="2:6">
      <c r="B119">
        <v>1.856901992938262</v>
      </c>
      <c r="C119">
        <v>1.4997792494239586</v>
      </c>
      <c r="D119">
        <v>1.5013593970172805</v>
      </c>
      <c r="E119">
        <f t="shared" si="2"/>
        <v>1.6589267615027503</v>
      </c>
      <c r="F119">
        <f t="shared" si="3"/>
        <v>0.10653573201092348</v>
      </c>
    </row>
    <row r="120" spans="2:6">
      <c r="B120">
        <v>2.2455028665440042</v>
      </c>
      <c r="C120">
        <v>1.3911356170161873</v>
      </c>
      <c r="D120">
        <v>1.5796684510266414</v>
      </c>
      <c r="E120">
        <f t="shared" si="2"/>
        <v>1.8242202776741021</v>
      </c>
      <c r="F120">
        <f t="shared" si="3"/>
        <v>0.12775680353267638</v>
      </c>
    </row>
    <row r="121" spans="2:6">
      <c r="B121">
        <v>1.0882384659584339</v>
      </c>
      <c r="C121">
        <v>1.4373694156905723</v>
      </c>
      <c r="D121">
        <v>1.5167425492542916</v>
      </c>
      <c r="E121">
        <f t="shared" si="2"/>
        <v>1.3047098684057468</v>
      </c>
      <c r="F121">
        <f t="shared" si="3"/>
        <v>5.4636479756473122E-2</v>
      </c>
    </row>
    <row r="122" spans="2:6">
      <c r="B122">
        <v>1.3984294465094302</v>
      </c>
      <c r="C122">
        <v>1.2267246860482408</v>
      </c>
      <c r="D122">
        <v>1.5398527221263232</v>
      </c>
      <c r="E122">
        <f t="shared" si="2"/>
        <v>1.3917463489920854</v>
      </c>
      <c r="F122">
        <f t="shared" si="3"/>
        <v>6.8346220979681016E-2</v>
      </c>
    </row>
    <row r="123" spans="2:6">
      <c r="B123">
        <v>1.0754825796816789</v>
      </c>
      <c r="C123">
        <v>1.3117228252219753</v>
      </c>
      <c r="D123">
        <v>1.4282207338295043</v>
      </c>
      <c r="E123">
        <f t="shared" si="2"/>
        <v>1.2397487378563383</v>
      </c>
      <c r="F123">
        <f t="shared" si="3"/>
        <v>4.3918838632186041E-2</v>
      </c>
    </row>
    <row r="124" spans="2:6">
      <c r="B124">
        <v>1.6015063038814241</v>
      </c>
      <c r="C124">
        <v>1.3509773372009597</v>
      </c>
      <c r="D124">
        <v>1.3032789443519051</v>
      </c>
      <c r="E124">
        <f t="shared" si="2"/>
        <v>1.4487941134867059</v>
      </c>
      <c r="F124">
        <f t="shared" si="3"/>
        <v>7.6964367760278929E-2</v>
      </c>
    </row>
    <row r="125" spans="2:6">
      <c r="B125">
        <v>1.47456099309258</v>
      </c>
      <c r="C125">
        <v>1.3456366374353459</v>
      </c>
      <c r="D125">
        <v>1.8939753184164554</v>
      </c>
      <c r="E125">
        <f t="shared" si="2"/>
        <v>1.5582897073767428</v>
      </c>
      <c r="F125">
        <f t="shared" si="3"/>
        <v>9.2772205912693417E-2</v>
      </c>
    </row>
    <row r="126" spans="2:6">
      <c r="B126">
        <v>1.4047228521217661</v>
      </c>
      <c r="C126">
        <v>1.3915899446443643</v>
      </c>
      <c r="D126">
        <v>1.4261884779927783</v>
      </c>
      <c r="E126">
        <f t="shared" si="2"/>
        <v>1.4072288256220264</v>
      </c>
      <c r="F126">
        <f t="shared" si="3"/>
        <v>7.0712676671108143E-2</v>
      </c>
    </row>
    <row r="127" spans="2:6">
      <c r="B127">
        <v>1.6933842503976324</v>
      </c>
      <c r="C127">
        <v>1.2562784846294346</v>
      </c>
      <c r="D127">
        <v>1.3462245090713616</v>
      </c>
      <c r="E127">
        <f t="shared" si="2"/>
        <v>1.4760059614322469</v>
      </c>
      <c r="F127">
        <f t="shared" si="3"/>
        <v>8.0979909108889636E-2</v>
      </c>
    </row>
    <row r="128" spans="2:6">
      <c r="B128">
        <v>2.9382209275231386</v>
      </c>
      <c r="C128">
        <v>1.319182602802413</v>
      </c>
      <c r="D128">
        <v>1.4549412992252833</v>
      </c>
      <c r="E128">
        <f t="shared" si="2"/>
        <v>2.077122704702663</v>
      </c>
      <c r="F128">
        <f t="shared" si="3"/>
        <v>0.15742385893925759</v>
      </c>
    </row>
    <row r="129" spans="2:6">
      <c r="B129">
        <v>2.6563564445209997</v>
      </c>
      <c r="C129">
        <v>1.3379360380385497</v>
      </c>
      <c r="D129">
        <v>1.506211269424327</v>
      </c>
      <c r="E129">
        <f t="shared" si="2"/>
        <v>1.9714991267351969</v>
      </c>
      <c r="F129">
        <f t="shared" si="3"/>
        <v>0.14540564145319768</v>
      </c>
    </row>
    <row r="130" spans="2:6">
      <c r="B130">
        <v>1.2337110320529445</v>
      </c>
      <c r="C130">
        <v>1.3766625558551637</v>
      </c>
      <c r="D130">
        <v>1.2540335116709029</v>
      </c>
      <c r="E130">
        <f t="shared" si="2"/>
        <v>1.2783925645561443</v>
      </c>
      <c r="F130">
        <f t="shared" si="3"/>
        <v>5.0347115743788917E-2</v>
      </c>
    </row>
    <row r="131" spans="2:6">
      <c r="B131">
        <v>1.3445855997177671</v>
      </c>
      <c r="C131">
        <v>1.3631820008737328</v>
      </c>
      <c r="D131">
        <v>0.93791891187068366</v>
      </c>
      <c r="E131">
        <f t="shared" si="2"/>
        <v>1.2344280346654215</v>
      </c>
      <c r="F131">
        <f t="shared" si="3"/>
        <v>4.3021246727891427E-2</v>
      </c>
    </row>
    <row r="132" spans="2:6">
      <c r="B132">
        <v>2.1365901575738051</v>
      </c>
      <c r="C132">
        <v>1.3293707700911619</v>
      </c>
      <c r="D132">
        <v>1.8862078677445222</v>
      </c>
      <c r="E132">
        <f t="shared" si="2"/>
        <v>1.8458554922700068</v>
      </c>
      <c r="F132">
        <f t="shared" si="3"/>
        <v>0.13041923720501991</v>
      </c>
    </row>
    <row r="133" spans="2:6">
      <c r="B133">
        <v>1.8521787885837127</v>
      </c>
      <c r="C133">
        <v>1.4023253351978875</v>
      </c>
      <c r="D133">
        <v>1.4013541339570201</v>
      </c>
      <c r="E133">
        <f t="shared" ref="E133:E196" si="4">SUMPRODUCT($B$2:$D$2,B133:D133)</f>
        <v>1.6019580614325224</v>
      </c>
      <c r="F133">
        <f t="shared" ref="F133:F196" si="5">(E133/1)^(1/5)-1</f>
        <v>9.8829292910131317E-2</v>
      </c>
    </row>
    <row r="134" spans="2:6">
      <c r="B134">
        <v>1.9593410941632867</v>
      </c>
      <c r="C134">
        <v>1.4566723589245985</v>
      </c>
      <c r="D134">
        <v>1.2577018538310047</v>
      </c>
      <c r="E134">
        <f t="shared" si="4"/>
        <v>1.6236761306452949</v>
      </c>
      <c r="F134">
        <f t="shared" si="5"/>
        <v>0.10179267627740129</v>
      </c>
    </row>
    <row r="135" spans="2:6">
      <c r="B135">
        <v>1.6737403894809635</v>
      </c>
      <c r="C135">
        <v>1.3414182286277638</v>
      </c>
      <c r="D135">
        <v>1.6924653209354132</v>
      </c>
      <c r="E135">
        <f t="shared" si="4"/>
        <v>1.5885593991176614</v>
      </c>
      <c r="F135">
        <f t="shared" si="5"/>
        <v>9.6985006476524083E-2</v>
      </c>
    </row>
    <row r="136" spans="2:6">
      <c r="B136">
        <v>1.6082035461539361</v>
      </c>
      <c r="C136">
        <v>1.218585261917922</v>
      </c>
      <c r="D136">
        <v>1.1216861449508955</v>
      </c>
      <c r="E136">
        <f t="shared" si="4"/>
        <v>1.3642711066070945</v>
      </c>
      <c r="F136">
        <f t="shared" si="5"/>
        <v>6.4094347697405185E-2</v>
      </c>
    </row>
    <row r="137" spans="2:6">
      <c r="B137">
        <v>2.6920463027068608</v>
      </c>
      <c r="C137">
        <v>1.247476596424262</v>
      </c>
      <c r="D137">
        <v>1.8403140978323169</v>
      </c>
      <c r="E137">
        <f t="shared" si="4"/>
        <v>2.0573899278683316</v>
      </c>
      <c r="F137">
        <f t="shared" si="5"/>
        <v>0.15521633657443323</v>
      </c>
    </row>
    <row r="138" spans="2:6">
      <c r="B138">
        <v>1.9563274993064683</v>
      </c>
      <c r="C138">
        <v>1.4658881698493689</v>
      </c>
      <c r="D138">
        <v>1.4711949983876955</v>
      </c>
      <c r="E138">
        <f t="shared" si="4"/>
        <v>1.6853353873680812</v>
      </c>
      <c r="F138">
        <f t="shared" si="5"/>
        <v>0.11003652189299351</v>
      </c>
    </row>
    <row r="139" spans="2:6">
      <c r="B139">
        <v>1.7168646693829963</v>
      </c>
      <c r="C139">
        <v>1.2828062555432884</v>
      </c>
      <c r="D139">
        <v>1.6337808771623485</v>
      </c>
      <c r="E139">
        <f t="shared" si="4"/>
        <v>1.5751369057127136</v>
      </c>
      <c r="F139">
        <f t="shared" si="5"/>
        <v>9.5124919560878762E-2</v>
      </c>
    </row>
    <row r="140" spans="2:6">
      <c r="B140">
        <v>1.0960089572754723</v>
      </c>
      <c r="C140">
        <v>1.4174922643092289</v>
      </c>
      <c r="D140">
        <v>1.4946535048594012</v>
      </c>
      <c r="E140">
        <f t="shared" si="4"/>
        <v>1.2964922038010269</v>
      </c>
      <c r="F140">
        <f t="shared" si="5"/>
        <v>5.330460259631975E-2</v>
      </c>
    </row>
    <row r="141" spans="2:6">
      <c r="B141">
        <v>1.7771087881172265</v>
      </c>
      <c r="C141">
        <v>1.344595850801138</v>
      </c>
      <c r="D141">
        <v>1.55543224225499</v>
      </c>
      <c r="E141">
        <f t="shared" si="4"/>
        <v>1.5965342769465134</v>
      </c>
      <c r="F141">
        <f t="shared" si="5"/>
        <v>9.808421709838111E-2</v>
      </c>
    </row>
    <row r="142" spans="2:6">
      <c r="B142">
        <v>1.7987763187803363</v>
      </c>
      <c r="C142">
        <v>1.3480420152248971</v>
      </c>
      <c r="D142">
        <v>1.8100905206717912</v>
      </c>
      <c r="E142">
        <f t="shared" si="4"/>
        <v>1.6792537938728676</v>
      </c>
      <c r="F142">
        <f t="shared" si="5"/>
        <v>0.10923424167252627</v>
      </c>
    </row>
    <row r="143" spans="2:6">
      <c r="B143">
        <v>1.4569161701192772</v>
      </c>
      <c r="C143">
        <v>1.4619753943783278</v>
      </c>
      <c r="D143">
        <v>1.2923748584962935</v>
      </c>
      <c r="E143">
        <f t="shared" si="4"/>
        <v>1.4116741448349077</v>
      </c>
      <c r="F143">
        <f t="shared" si="5"/>
        <v>7.1388282055563579E-2</v>
      </c>
    </row>
    <row r="144" spans="2:6">
      <c r="B144">
        <v>0.88100291958948518</v>
      </c>
      <c r="C144">
        <v>1.3652662901275154</v>
      </c>
      <c r="D144">
        <v>1.4737970947408239</v>
      </c>
      <c r="E144">
        <f t="shared" si="4"/>
        <v>1.1808172492464177</v>
      </c>
      <c r="F144">
        <f t="shared" si="5"/>
        <v>3.3800023562370995E-2</v>
      </c>
    </row>
    <row r="145" spans="2:6">
      <c r="B145">
        <v>1.9449181798965935</v>
      </c>
      <c r="C145">
        <v>1.3409236949865386</v>
      </c>
      <c r="D145">
        <v>1.1764140972977117</v>
      </c>
      <c r="E145">
        <f t="shared" si="4"/>
        <v>1.5627188852019567</v>
      </c>
      <c r="F145">
        <f t="shared" si="5"/>
        <v>9.3392705286541755E-2</v>
      </c>
    </row>
    <row r="146" spans="2:6">
      <c r="B146">
        <v>1.8196068404367496</v>
      </c>
      <c r="C146">
        <v>1.3287127118444149</v>
      </c>
      <c r="D146">
        <v>1.7824871828610327</v>
      </c>
      <c r="E146">
        <f t="shared" si="4"/>
        <v>1.6754266073228656</v>
      </c>
      <c r="F146">
        <f t="shared" si="5"/>
        <v>0.10872816905594296</v>
      </c>
    </row>
    <row r="147" spans="2:6">
      <c r="B147">
        <v>1.3916333521621127</v>
      </c>
      <c r="C147">
        <v>1.3009919635163492</v>
      </c>
      <c r="D147">
        <v>0.87375008799907827</v>
      </c>
      <c r="E147">
        <f t="shared" si="4"/>
        <v>1.2202209261326029</v>
      </c>
      <c r="F147">
        <f t="shared" si="5"/>
        <v>4.0609278025654616E-2</v>
      </c>
    </row>
    <row r="148" spans="2:6">
      <c r="B148">
        <v>1.2167723287586052</v>
      </c>
      <c r="C148">
        <v>1.3196698033877667</v>
      </c>
      <c r="D148">
        <v>1.4343404321102</v>
      </c>
      <c r="E148">
        <f t="shared" si="4"/>
        <v>1.3064334510218611</v>
      </c>
      <c r="F148">
        <f t="shared" si="5"/>
        <v>5.4914977432132472E-2</v>
      </c>
    </row>
    <row r="149" spans="2:6">
      <c r="B149">
        <v>1.6024719489468333</v>
      </c>
      <c r="C149">
        <v>1.3096463368184377</v>
      </c>
      <c r="D149">
        <v>1.6806986426961852</v>
      </c>
      <c r="E149">
        <f t="shared" si="4"/>
        <v>1.5449039413195693</v>
      </c>
      <c r="F149">
        <f t="shared" si="5"/>
        <v>9.0888331011820922E-2</v>
      </c>
    </row>
    <row r="150" spans="2:6">
      <c r="B150">
        <v>1.4616326784859446</v>
      </c>
      <c r="C150">
        <v>1.255158636099222</v>
      </c>
      <c r="D150">
        <v>1.4211757641093778</v>
      </c>
      <c r="E150">
        <f t="shared" si="4"/>
        <v>1.3939502179244256</v>
      </c>
      <c r="F150">
        <f t="shared" si="5"/>
        <v>6.8684358040249638E-2</v>
      </c>
    </row>
    <row r="151" spans="2:6">
      <c r="B151">
        <v>1.913449104566755</v>
      </c>
      <c r="C151">
        <v>1.2532215934135875</v>
      </c>
      <c r="D151">
        <v>1.1966075046362348</v>
      </c>
      <c r="E151">
        <f t="shared" si="4"/>
        <v>1.5305759593942279</v>
      </c>
      <c r="F151">
        <f t="shared" si="5"/>
        <v>8.8857326140953097E-2</v>
      </c>
    </row>
    <row r="152" spans="2:6">
      <c r="B152">
        <v>1.5145629406245236</v>
      </c>
      <c r="C152">
        <v>1.2783762035563655</v>
      </c>
      <c r="D152">
        <v>1.1375238018484966</v>
      </c>
      <c r="E152">
        <f t="shared" si="4"/>
        <v>1.3434261412875736</v>
      </c>
      <c r="F152">
        <f t="shared" si="5"/>
        <v>6.082258901411608E-2</v>
      </c>
    </row>
    <row r="153" spans="2:6">
      <c r="B153">
        <v>0.85897008595246926</v>
      </c>
      <c r="C153">
        <v>1.4513751295214476</v>
      </c>
      <c r="D153">
        <v>1.2504173227622395</v>
      </c>
      <c r="E153">
        <f t="shared" si="4"/>
        <v>1.1311820359594127</v>
      </c>
      <c r="F153">
        <f t="shared" si="5"/>
        <v>2.4959015695307674E-2</v>
      </c>
    </row>
    <row r="154" spans="2:6">
      <c r="B154">
        <v>1.6015357734929816</v>
      </c>
      <c r="C154">
        <v>1.320556968834109</v>
      </c>
      <c r="D154">
        <v>1.270162461737965</v>
      </c>
      <c r="E154">
        <f t="shared" si="4"/>
        <v>1.4311412893592352</v>
      </c>
      <c r="F154">
        <f t="shared" si="5"/>
        <v>7.4327029072915662E-2</v>
      </c>
    </row>
    <row r="155" spans="2:6">
      <c r="B155">
        <v>1.9361620857509854</v>
      </c>
      <c r="C155">
        <v>1.4127852810827992</v>
      </c>
      <c r="D155">
        <v>1.1480648229474237</v>
      </c>
      <c r="E155">
        <f t="shared" si="4"/>
        <v>1.5703624289950446</v>
      </c>
      <c r="F155">
        <f t="shared" si="5"/>
        <v>9.4460215496835254E-2</v>
      </c>
    </row>
    <row r="156" spans="2:6">
      <c r="B156">
        <v>1.1983418546753855</v>
      </c>
      <c r="C156">
        <v>1.2618124935005508</v>
      </c>
      <c r="D156">
        <v>1.5293841275153672</v>
      </c>
      <c r="E156">
        <f t="shared" si="4"/>
        <v>1.3094183374289965</v>
      </c>
      <c r="F156">
        <f t="shared" si="5"/>
        <v>5.5396582922449422E-2</v>
      </c>
    </row>
    <row r="157" spans="2:6">
      <c r="B157">
        <v>1.5137796555770244</v>
      </c>
      <c r="C157">
        <v>1.3369820993721531</v>
      </c>
      <c r="D157">
        <v>1.17960596525599</v>
      </c>
      <c r="E157">
        <f t="shared" si="4"/>
        <v>1.3709587285222968</v>
      </c>
      <c r="F157">
        <f t="shared" si="5"/>
        <v>6.5135540764353239E-2</v>
      </c>
    </row>
    <row r="158" spans="2:6">
      <c r="B158">
        <v>2.0605627200039005</v>
      </c>
      <c r="C158">
        <v>1.4845506820500787</v>
      </c>
      <c r="D158">
        <v>2.1782604640409171</v>
      </c>
      <c r="E158">
        <f t="shared" si="4"/>
        <v>1.9370706536778015</v>
      </c>
      <c r="F158">
        <f t="shared" si="5"/>
        <v>0.14137693573147048</v>
      </c>
    </row>
    <row r="159" spans="2:6">
      <c r="B159">
        <v>2.6579183284201209</v>
      </c>
      <c r="C159">
        <v>1.4260693565712041</v>
      </c>
      <c r="D159">
        <v>1.7133759496685455</v>
      </c>
      <c r="E159">
        <f t="shared" si="4"/>
        <v>2.0548866606136373</v>
      </c>
      <c r="F159">
        <f t="shared" si="5"/>
        <v>0.15493508471952477</v>
      </c>
    </row>
    <row r="160" spans="2:6">
      <c r="B160">
        <v>2.3486448145825074</v>
      </c>
      <c r="C160">
        <v>1.3307253961839423</v>
      </c>
      <c r="D160">
        <v>1.5761010373515703</v>
      </c>
      <c r="E160">
        <f t="shared" si="4"/>
        <v>1.8525954062520458</v>
      </c>
      <c r="F160">
        <f t="shared" si="5"/>
        <v>0.13124355145277899</v>
      </c>
    </row>
    <row r="161" spans="2:6">
      <c r="B161">
        <v>1.2691922099331718</v>
      </c>
      <c r="C161">
        <v>1.3226149038918675</v>
      </c>
      <c r="D161">
        <v>1.4590585295345819</v>
      </c>
      <c r="E161">
        <f t="shared" si="4"/>
        <v>1.3375333313059592</v>
      </c>
      <c r="F161">
        <f t="shared" si="5"/>
        <v>5.9890312521119649E-2</v>
      </c>
    </row>
    <row r="162" spans="2:6">
      <c r="B162">
        <v>1.4014662522679735</v>
      </c>
      <c r="C162">
        <v>1.2750729768937934</v>
      </c>
      <c r="D162">
        <v>1.8747585672693279</v>
      </c>
      <c r="E162">
        <f t="shared" si="4"/>
        <v>1.5011494207762373</v>
      </c>
      <c r="F162">
        <f t="shared" si="5"/>
        <v>8.4637922196199034E-2</v>
      </c>
    </row>
    <row r="163" spans="2:6">
      <c r="B163">
        <v>1.7130798511583458</v>
      </c>
      <c r="C163">
        <v>1.3874293784873215</v>
      </c>
      <c r="D163">
        <v>1.6350909842578463</v>
      </c>
      <c r="E163">
        <f t="shared" si="4"/>
        <v>1.6023134901245604</v>
      </c>
      <c r="F163">
        <f t="shared" si="5"/>
        <v>9.8878048344013258E-2</v>
      </c>
    </row>
    <row r="164" spans="2:6">
      <c r="B164">
        <v>0.80334598417855518</v>
      </c>
      <c r="C164">
        <v>1.3298287240927587</v>
      </c>
      <c r="D164">
        <v>1.1876836972356919</v>
      </c>
      <c r="E164">
        <f t="shared" si="4"/>
        <v>1.0555939355466144</v>
      </c>
      <c r="F164">
        <f t="shared" si="5"/>
        <v>1.0879471803789675E-2</v>
      </c>
    </row>
    <row r="165" spans="2:6">
      <c r="B165">
        <v>3.1400753249701374</v>
      </c>
      <c r="C165">
        <v>1.2892849665816035</v>
      </c>
      <c r="D165">
        <v>1.7749491953644509</v>
      </c>
      <c r="E165">
        <f t="shared" si="4"/>
        <v>2.2493509955742415</v>
      </c>
      <c r="F165">
        <f t="shared" si="5"/>
        <v>0.17601116754048585</v>
      </c>
    </row>
    <row r="166" spans="2:6">
      <c r="B166">
        <v>2.1574210864291827</v>
      </c>
      <c r="C166">
        <v>1.3248498193720717</v>
      </c>
      <c r="D166">
        <v>1.3949149919026134</v>
      </c>
      <c r="E166">
        <f t="shared" si="4"/>
        <v>1.7146831788480239</v>
      </c>
      <c r="F166">
        <f t="shared" si="5"/>
        <v>0.11387582280481956</v>
      </c>
    </row>
    <row r="167" spans="2:6">
      <c r="B167">
        <v>1.9426296783443513</v>
      </c>
      <c r="C167">
        <v>1.3968880929790708</v>
      </c>
      <c r="D167">
        <v>1.9854373090896174</v>
      </c>
      <c r="E167">
        <f t="shared" si="4"/>
        <v>1.8061611467217591</v>
      </c>
      <c r="F167">
        <f t="shared" si="5"/>
        <v>0.12551503063941527</v>
      </c>
    </row>
    <row r="168" spans="2:6">
      <c r="B168">
        <v>2.650288745040096</v>
      </c>
      <c r="C168">
        <v>1.3938977737099025</v>
      </c>
      <c r="D168">
        <v>1.2066429433844561</v>
      </c>
      <c r="E168">
        <f t="shared" si="4"/>
        <v>1.8991634247464735</v>
      </c>
      <c r="F168">
        <f t="shared" si="5"/>
        <v>0.13687434856954006</v>
      </c>
    </row>
    <row r="169" spans="2:6">
      <c r="B169">
        <v>2.120122855388388</v>
      </c>
      <c r="C169">
        <v>1.3129029381048976</v>
      </c>
      <c r="D169">
        <v>1.4171263156310534</v>
      </c>
      <c r="E169">
        <f t="shared" si="4"/>
        <v>1.7011486130866924</v>
      </c>
      <c r="F169">
        <f t="shared" si="5"/>
        <v>0.11211180577236601</v>
      </c>
    </row>
    <row r="170" spans="2:6">
      <c r="B170">
        <v>1.56906705993891</v>
      </c>
      <c r="C170">
        <v>1.2961641857068575</v>
      </c>
      <c r="D170">
        <v>1.2511436289146007</v>
      </c>
      <c r="E170">
        <f t="shared" si="4"/>
        <v>1.4046822921699662</v>
      </c>
      <c r="F170">
        <f t="shared" si="5"/>
        <v>7.0324881682788609E-2</v>
      </c>
    </row>
    <row r="171" spans="2:6">
      <c r="B171">
        <v>2.0708833400422235</v>
      </c>
      <c r="C171">
        <v>1.3938715962435284</v>
      </c>
      <c r="D171">
        <v>1.3383643072290132</v>
      </c>
      <c r="E171">
        <f t="shared" si="4"/>
        <v>1.6789982050355696</v>
      </c>
      <c r="F171">
        <f t="shared" si="5"/>
        <v>0.10920047367948982</v>
      </c>
    </row>
    <row r="172" spans="2:6">
      <c r="B172">
        <v>2.1570533200345672</v>
      </c>
      <c r="C172">
        <v>1.2893859674538808</v>
      </c>
      <c r="D172">
        <v>1.6517798596839648</v>
      </c>
      <c r="E172">
        <f t="shared" si="4"/>
        <v>1.7776411323980166</v>
      </c>
      <c r="F172">
        <f t="shared" si="5"/>
        <v>0.12193789754237194</v>
      </c>
    </row>
    <row r="173" spans="2:6">
      <c r="B173">
        <v>2.6435817643122537</v>
      </c>
      <c r="C173">
        <v>1.4182742634482783</v>
      </c>
      <c r="D173">
        <v>2.205974157924806</v>
      </c>
      <c r="E173">
        <f t="shared" si="4"/>
        <v>2.1859613356867262</v>
      </c>
      <c r="F173">
        <f t="shared" si="5"/>
        <v>0.16930685364617659</v>
      </c>
    </row>
    <row r="174" spans="2:6">
      <c r="B174">
        <v>1.0749341266645802</v>
      </c>
      <c r="C174">
        <v>1.2628908049215104</v>
      </c>
      <c r="D174">
        <v>0.95898285102685521</v>
      </c>
      <c r="E174">
        <f t="shared" si="4"/>
        <v>1.0932593725052868</v>
      </c>
      <c r="F174">
        <f t="shared" si="5"/>
        <v>1.7992648783719423E-2</v>
      </c>
    </row>
    <row r="175" spans="2:6">
      <c r="B175">
        <v>1.8458878805484575</v>
      </c>
      <c r="C175">
        <v>1.3758252378056821</v>
      </c>
      <c r="D175">
        <v>1.3951111371975304</v>
      </c>
      <c r="E175">
        <f t="shared" si="4"/>
        <v>1.5901780692772742</v>
      </c>
      <c r="F175">
        <f t="shared" si="5"/>
        <v>9.7208471033536581E-2</v>
      </c>
    </row>
    <row r="176" spans="2:6">
      <c r="B176">
        <v>1.4873329978257221</v>
      </c>
      <c r="C176">
        <v>1.4009996968134437</v>
      </c>
      <c r="D176">
        <v>1.2177281437632008</v>
      </c>
      <c r="E176">
        <f t="shared" si="4"/>
        <v>1.3874384514863747</v>
      </c>
      <c r="F176">
        <f t="shared" si="5"/>
        <v>6.7684026335566028E-2</v>
      </c>
    </row>
    <row r="177" spans="2:6">
      <c r="B177">
        <v>1.3295755955546764</v>
      </c>
      <c r="C177">
        <v>1.313259586323456</v>
      </c>
      <c r="D177">
        <v>1.1116780643314843</v>
      </c>
      <c r="E177">
        <f t="shared" si="4"/>
        <v>1.2633959694381991</v>
      </c>
      <c r="F177">
        <f t="shared" si="5"/>
        <v>4.7871183509555326E-2</v>
      </c>
    </row>
    <row r="178" spans="2:6">
      <c r="B178">
        <v>1.3979493845939761</v>
      </c>
      <c r="C178">
        <v>1.2970757731927165</v>
      </c>
      <c r="D178">
        <v>1.8303058088958861</v>
      </c>
      <c r="E178">
        <f t="shared" si="4"/>
        <v>1.4929827870822274</v>
      </c>
      <c r="F178">
        <f t="shared" si="5"/>
        <v>8.3455204580303199E-2</v>
      </c>
    </row>
    <row r="179" spans="2:6">
      <c r="B179">
        <v>2.4316453080877016</v>
      </c>
      <c r="C179">
        <v>1.3671485042028713</v>
      </c>
      <c r="D179">
        <v>1.5205516662805039</v>
      </c>
      <c r="E179">
        <f t="shared" si="4"/>
        <v>1.8836581712158493</v>
      </c>
      <c r="F179">
        <f t="shared" si="5"/>
        <v>0.13501191012642222</v>
      </c>
    </row>
    <row r="180" spans="2:6">
      <c r="B180">
        <v>2.3045681293173819</v>
      </c>
      <c r="C180">
        <v>1.2795248927006471</v>
      </c>
      <c r="D180">
        <v>1.5684204612847152</v>
      </c>
      <c r="E180">
        <f t="shared" si="4"/>
        <v>1.816891140942986</v>
      </c>
      <c r="F180">
        <f t="shared" si="5"/>
        <v>0.12684915008110065</v>
      </c>
    </row>
    <row r="181" spans="2:6">
      <c r="B181">
        <v>1.8082858034355349</v>
      </c>
      <c r="C181">
        <v>1.6333351579617372</v>
      </c>
      <c r="D181">
        <v>1.9139741899636002</v>
      </c>
      <c r="E181">
        <f t="shared" si="4"/>
        <v>1.7905941153004497</v>
      </c>
      <c r="F181">
        <f t="shared" si="5"/>
        <v>0.12356817819585686</v>
      </c>
    </row>
    <row r="182" spans="2:6">
      <c r="B182">
        <v>2.087883264331087</v>
      </c>
      <c r="C182">
        <v>1.4757752321135245</v>
      </c>
      <c r="D182">
        <v>1.6784636266861701</v>
      </c>
      <c r="E182">
        <f t="shared" si="4"/>
        <v>1.8052143565785188</v>
      </c>
      <c r="F182">
        <f t="shared" si="5"/>
        <v>0.12539700683517174</v>
      </c>
    </row>
    <row r="183" spans="2:6">
      <c r="B183">
        <v>1.1141978569459281</v>
      </c>
      <c r="C183">
        <v>1.5306215867870154</v>
      </c>
      <c r="D183">
        <v>1.6154933004170144</v>
      </c>
      <c r="E183">
        <f t="shared" si="4"/>
        <v>1.369616087345735</v>
      </c>
      <c r="F183">
        <f t="shared" si="5"/>
        <v>6.4926832018039393E-2</v>
      </c>
    </row>
    <row r="184" spans="2:6">
      <c r="B184">
        <v>1.2362581976785794</v>
      </c>
      <c r="C184">
        <v>1.2556407201521782</v>
      </c>
      <c r="D184">
        <v>0.96650316675515269</v>
      </c>
      <c r="E184">
        <f t="shared" si="4"/>
        <v>1.1651059331983871</v>
      </c>
      <c r="F184">
        <f t="shared" si="5"/>
        <v>3.1034227189328467E-2</v>
      </c>
    </row>
    <row r="185" spans="2:6">
      <c r="B185">
        <v>2.5039657482127811</v>
      </c>
      <c r="C185">
        <v>1.4106321632301697</v>
      </c>
      <c r="D185">
        <v>1.552530291000811</v>
      </c>
      <c r="E185">
        <f t="shared" si="4"/>
        <v>1.9366967210850905</v>
      </c>
      <c r="F185">
        <f t="shared" si="5"/>
        <v>0.14133286599188466</v>
      </c>
    </row>
    <row r="186" spans="2:6">
      <c r="B186">
        <v>2.1357703635264067</v>
      </c>
      <c r="C186">
        <v>1.4072945782082549</v>
      </c>
      <c r="D186">
        <v>1.5624839574473848</v>
      </c>
      <c r="E186">
        <f t="shared" si="4"/>
        <v>1.7749878062999183</v>
      </c>
      <c r="F186">
        <f t="shared" si="5"/>
        <v>0.1216027741066561</v>
      </c>
    </row>
    <row r="187" spans="2:6">
      <c r="B187">
        <v>1.4852760493543766</v>
      </c>
      <c r="C187">
        <v>1.3640253509429332</v>
      </c>
      <c r="D187">
        <v>1.2188443782648317</v>
      </c>
      <c r="E187">
        <f t="shared" si="4"/>
        <v>1.3767730795385678</v>
      </c>
      <c r="F187">
        <f t="shared" si="5"/>
        <v>6.6037477825700241E-2</v>
      </c>
    </row>
    <row r="188" spans="2:6">
      <c r="B188">
        <v>2.32874553978407</v>
      </c>
      <c r="C188">
        <v>1.2969498802143486</v>
      </c>
      <c r="D188">
        <v>1.3347142362969651</v>
      </c>
      <c r="E188">
        <f t="shared" si="4"/>
        <v>1.7661636623749493</v>
      </c>
      <c r="F188">
        <f t="shared" si="5"/>
        <v>0.12048536651011621</v>
      </c>
    </row>
    <row r="189" spans="2:6">
      <c r="B189">
        <v>1.7575350451902807</v>
      </c>
      <c r="C189">
        <v>1.2667032742221886</v>
      </c>
      <c r="D189">
        <v>1.1478045776087307</v>
      </c>
      <c r="E189">
        <f t="shared" si="4"/>
        <v>1.4511336700982644</v>
      </c>
      <c r="F189">
        <f t="shared" si="5"/>
        <v>7.731196624315162E-2</v>
      </c>
    </row>
    <row r="190" spans="2:6">
      <c r="B190">
        <v>3.278612706772484</v>
      </c>
      <c r="C190">
        <v>1.3561188216770115</v>
      </c>
      <c r="D190">
        <v>2.2952550627544621</v>
      </c>
      <c r="E190">
        <f t="shared" si="4"/>
        <v>2.476531248776213</v>
      </c>
      <c r="F190">
        <f t="shared" si="5"/>
        <v>0.19886080678451501</v>
      </c>
    </row>
    <row r="191" spans="2:6">
      <c r="B191">
        <v>1.7122597377397732</v>
      </c>
      <c r="C191">
        <v>1.4208830984346006</v>
      </c>
      <c r="D191">
        <v>1.5697065323206272</v>
      </c>
      <c r="E191">
        <f t="shared" si="4"/>
        <v>1.5925325790698786</v>
      </c>
      <c r="F191">
        <f t="shared" si="5"/>
        <v>9.7533196855341897E-2</v>
      </c>
    </row>
    <row r="192" spans="2:6">
      <c r="B192">
        <v>1.9631724000970769</v>
      </c>
      <c r="C192">
        <v>1.3962570419101048</v>
      </c>
      <c r="D192">
        <v>1.5627413665203911</v>
      </c>
      <c r="E192">
        <f t="shared" si="4"/>
        <v>1.6953555248765255</v>
      </c>
      <c r="F192">
        <f t="shared" si="5"/>
        <v>0.11135333522961832</v>
      </c>
    </row>
    <row r="193" spans="2:6">
      <c r="B193">
        <v>1.958843649666933</v>
      </c>
      <c r="C193">
        <v>1.399809241300378</v>
      </c>
      <c r="D193">
        <v>1.9455936788849675</v>
      </c>
      <c r="E193">
        <f t="shared" si="4"/>
        <v>1.8028728522836366</v>
      </c>
      <c r="F193">
        <f t="shared" si="5"/>
        <v>0.12510490964858989</v>
      </c>
    </row>
    <row r="194" spans="2:6">
      <c r="B194">
        <v>2.249523077234409</v>
      </c>
      <c r="C194">
        <v>1.4251847748081101</v>
      </c>
      <c r="D194">
        <v>0.75464808155129925</v>
      </c>
      <c r="E194">
        <f t="shared" si="4"/>
        <v>1.6015244175637697</v>
      </c>
      <c r="F194">
        <f t="shared" si="5"/>
        <v>9.8769796697305345E-2</v>
      </c>
    </row>
    <row r="195" spans="2:6">
      <c r="B195">
        <v>2.7095873304249394</v>
      </c>
      <c r="C195">
        <v>1.3852574558136925</v>
      </c>
      <c r="D195">
        <v>1.3260525452250016</v>
      </c>
      <c r="E195">
        <f t="shared" si="4"/>
        <v>1.9569945525922994</v>
      </c>
      <c r="F195">
        <f t="shared" si="5"/>
        <v>0.14371528012500523</v>
      </c>
    </row>
    <row r="196" spans="2:6">
      <c r="B196">
        <v>1.8648080544542385</v>
      </c>
      <c r="C196">
        <v>1.3760291109688363</v>
      </c>
      <c r="D196">
        <v>1.6957869944446087</v>
      </c>
      <c r="E196">
        <f t="shared" si="4"/>
        <v>1.6838320609797126</v>
      </c>
      <c r="F196">
        <f t="shared" si="5"/>
        <v>0.1098384197302249</v>
      </c>
    </row>
    <row r="197" spans="2:6">
      <c r="B197">
        <v>2.8806809463454126</v>
      </c>
      <c r="C197">
        <v>1.2564744416747911</v>
      </c>
      <c r="D197">
        <v>1.6335085126060402</v>
      </c>
      <c r="E197">
        <f t="shared" ref="E197:E260" si="6">SUMPRODUCT($B$2:$D$2,B197:D197)</f>
        <v>2.0850718809451503</v>
      </c>
      <c r="F197">
        <f t="shared" ref="F197:F260" si="7">(E197/1)^(1/5)-1</f>
        <v>0.15830840121491763</v>
      </c>
    </row>
    <row r="198" spans="2:6">
      <c r="B198">
        <v>1.969374935565761</v>
      </c>
      <c r="C198">
        <v>1.3562514541279178</v>
      </c>
      <c r="D198">
        <v>1.62860980024062</v>
      </c>
      <c r="E198">
        <f t="shared" si="6"/>
        <v>1.7058814523744967</v>
      </c>
      <c r="F198">
        <f t="shared" si="7"/>
        <v>0.11272992916266023</v>
      </c>
    </row>
    <row r="199" spans="2:6">
      <c r="B199">
        <v>2.9152762724714649</v>
      </c>
      <c r="C199">
        <v>1.3549747377551298</v>
      </c>
      <c r="D199">
        <v>0.93234993834426061</v>
      </c>
      <c r="E199">
        <f t="shared" si="6"/>
        <v>1.9286060325806669</v>
      </c>
      <c r="F199">
        <f t="shared" si="7"/>
        <v>0.14037766862435497</v>
      </c>
    </row>
    <row r="200" spans="2:6">
      <c r="B200">
        <v>0.96069962798874786</v>
      </c>
      <c r="C200">
        <v>1.3650520014389398</v>
      </c>
      <c r="D200">
        <v>1.4368323921161084</v>
      </c>
      <c r="E200">
        <f t="shared" si="6"/>
        <v>1.205701654147791</v>
      </c>
      <c r="F200">
        <f t="shared" si="7"/>
        <v>3.8120987893989211E-2</v>
      </c>
    </row>
    <row r="201" spans="2:6">
      <c r="B201">
        <v>1.3995177435786652</v>
      </c>
      <c r="C201">
        <v>1.3352691790611044</v>
      </c>
      <c r="D201">
        <v>1.7074661535147422</v>
      </c>
      <c r="E201">
        <f t="shared" si="6"/>
        <v>1.469275008517005</v>
      </c>
      <c r="F201">
        <f t="shared" si="7"/>
        <v>7.9992198532844228E-2</v>
      </c>
    </row>
    <row r="202" spans="2:6">
      <c r="B202">
        <v>2.330202211989814</v>
      </c>
      <c r="C202">
        <v>1.6007075139595619</v>
      </c>
      <c r="D202">
        <v>1.011052884295176</v>
      </c>
      <c r="E202">
        <f t="shared" si="6"/>
        <v>1.7578164874867421</v>
      </c>
      <c r="F202">
        <f t="shared" si="7"/>
        <v>0.11942423960306714</v>
      </c>
    </row>
    <row r="203" spans="2:6">
      <c r="B203">
        <v>1.7615471369930875</v>
      </c>
      <c r="C203">
        <v>1.3437725501639266</v>
      </c>
      <c r="D203">
        <v>1.0021786952271494</v>
      </c>
      <c r="E203">
        <f t="shared" si="6"/>
        <v>1.4326411306003672</v>
      </c>
      <c r="F203">
        <f t="shared" si="7"/>
        <v>7.4552114458041663E-2</v>
      </c>
    </row>
    <row r="204" spans="2:6">
      <c r="B204">
        <v>2.9902469624451418</v>
      </c>
      <c r="C204">
        <v>1.3804794793022914</v>
      </c>
      <c r="D204">
        <v>1.5638240403750627</v>
      </c>
      <c r="E204">
        <f t="shared" si="6"/>
        <v>2.1477822909824456</v>
      </c>
      <c r="F204">
        <f t="shared" si="7"/>
        <v>0.1651934951034213</v>
      </c>
    </row>
    <row r="205" spans="2:6">
      <c r="B205">
        <v>1.18204426016846</v>
      </c>
      <c r="C205">
        <v>1.3228036611098832</v>
      </c>
      <c r="D205">
        <v>1.5121820741240124</v>
      </c>
      <c r="E205">
        <f t="shared" si="6"/>
        <v>1.3139090516448935</v>
      </c>
      <c r="F205">
        <f t="shared" si="7"/>
        <v>5.6119498729008122E-2</v>
      </c>
    </row>
    <row r="206" spans="2:6">
      <c r="B206">
        <v>2.0898281012119999</v>
      </c>
      <c r="C206">
        <v>1.334405490815902</v>
      </c>
      <c r="D206">
        <v>1.2653969454405565</v>
      </c>
      <c r="E206">
        <f t="shared" si="6"/>
        <v>1.6505513544813701</v>
      </c>
      <c r="F206">
        <f t="shared" si="7"/>
        <v>0.10541615758217571</v>
      </c>
    </row>
    <row r="207" spans="2:6">
      <c r="B207">
        <v>0.54523383710422113</v>
      </c>
      <c r="C207">
        <v>1.3562303196533152</v>
      </c>
      <c r="D207">
        <v>1.4858014629553828</v>
      </c>
      <c r="E207">
        <f t="shared" si="6"/>
        <v>1.0325475218106877</v>
      </c>
      <c r="F207">
        <f t="shared" si="7"/>
        <v>6.4263752597051305E-3</v>
      </c>
    </row>
    <row r="208" spans="2:6">
      <c r="B208">
        <v>1.2991852751811837</v>
      </c>
      <c r="C208">
        <v>1.2862742016487616</v>
      </c>
      <c r="D208">
        <v>1.1847633684218977</v>
      </c>
      <c r="E208">
        <f t="shared" si="6"/>
        <v>1.2632505648671393</v>
      </c>
      <c r="F208">
        <f t="shared" si="7"/>
        <v>4.7847062445623312E-2</v>
      </c>
    </row>
    <row r="209" spans="2:6">
      <c r="B209">
        <v>1.6124138048845211</v>
      </c>
      <c r="C209">
        <v>1.4079972404352001</v>
      </c>
      <c r="D209">
        <v>1.3913134892930044</v>
      </c>
      <c r="E209">
        <f t="shared" si="6"/>
        <v>1.4941097750960781</v>
      </c>
      <c r="F209">
        <f t="shared" si="7"/>
        <v>8.3618725891087875E-2</v>
      </c>
    </row>
    <row r="210" spans="2:6">
      <c r="B210">
        <v>2.1726576395162382</v>
      </c>
      <c r="C210">
        <v>1.2646355231162898</v>
      </c>
      <c r="D210">
        <v>0.9758403651307308</v>
      </c>
      <c r="E210">
        <f t="shared" si="6"/>
        <v>1.5863219841546548</v>
      </c>
      <c r="F210">
        <f t="shared" si="7"/>
        <v>9.6675821360768799E-2</v>
      </c>
    </row>
    <row r="211" spans="2:6">
      <c r="B211">
        <v>3.2686911993426579</v>
      </c>
      <c r="C211">
        <v>1.3937859776261834</v>
      </c>
      <c r="D211">
        <v>1.8564476716400091</v>
      </c>
      <c r="E211">
        <f t="shared" si="6"/>
        <v>2.3580509576094548</v>
      </c>
      <c r="F211">
        <f t="shared" si="7"/>
        <v>0.18716377795231476</v>
      </c>
    </row>
    <row r="212" spans="2:6">
      <c r="B212">
        <v>1.87411675462216</v>
      </c>
      <c r="C212">
        <v>1.402323748901394</v>
      </c>
      <c r="D212">
        <v>1.1943391038540296</v>
      </c>
      <c r="E212">
        <f t="shared" si="6"/>
        <v>1.5530528443258786</v>
      </c>
      <c r="F212">
        <f t="shared" si="7"/>
        <v>9.20367320532407E-2</v>
      </c>
    </row>
    <row r="213" spans="2:6">
      <c r="B213">
        <v>2.976659210343179</v>
      </c>
      <c r="C213">
        <v>1.5550735116888885</v>
      </c>
      <c r="D213">
        <v>1.1940868123073178</v>
      </c>
      <c r="E213">
        <f t="shared" si="6"/>
        <v>2.0845255957317574</v>
      </c>
      <c r="F213">
        <f t="shared" si="7"/>
        <v>0.15824769989503906</v>
      </c>
    </row>
    <row r="214" spans="2:6">
      <c r="B214">
        <v>2.032816200041343</v>
      </c>
      <c r="C214">
        <v>1.4394070885264452</v>
      </c>
      <c r="D214">
        <v>1.8119325258477801</v>
      </c>
      <c r="E214">
        <f t="shared" si="6"/>
        <v>1.8086567210312912</v>
      </c>
      <c r="F214">
        <f t="shared" si="7"/>
        <v>0.12582588388905291</v>
      </c>
    </row>
    <row r="215" spans="2:6">
      <c r="B215">
        <v>1.4703331929705934</v>
      </c>
      <c r="C215">
        <v>1.2344658930052657</v>
      </c>
      <c r="D215">
        <v>1.031848920358607</v>
      </c>
      <c r="E215">
        <f t="shared" si="6"/>
        <v>1.2818740895749303</v>
      </c>
      <c r="F215">
        <f t="shared" si="7"/>
        <v>5.0918588518901853E-2</v>
      </c>
    </row>
    <row r="216" spans="2:6">
      <c r="B216">
        <v>2.0544914640537919</v>
      </c>
      <c r="C216">
        <v>1.3350791418755272</v>
      </c>
      <c r="D216">
        <v>1.6032234147946249</v>
      </c>
      <c r="E216">
        <f t="shared" si="6"/>
        <v>1.7307482767769242</v>
      </c>
      <c r="F216">
        <f t="shared" si="7"/>
        <v>0.11595525490579073</v>
      </c>
    </row>
    <row r="217" spans="2:6">
      <c r="B217">
        <v>2.2393113441370884</v>
      </c>
      <c r="C217">
        <v>1.3196620883095562</v>
      </c>
      <c r="D217">
        <v>1.4789156243052919</v>
      </c>
      <c r="E217">
        <f t="shared" si="6"/>
        <v>1.7734613411466587</v>
      </c>
      <c r="F217">
        <f t="shared" si="7"/>
        <v>0.12140979511297645</v>
      </c>
    </row>
    <row r="218" spans="2:6">
      <c r="B218">
        <v>1.9770215865332759</v>
      </c>
      <c r="C218">
        <v>1.2689111526883545</v>
      </c>
      <c r="D218">
        <v>1.6151107702840914</v>
      </c>
      <c r="E218">
        <f t="shared" si="6"/>
        <v>1.6816733654456104</v>
      </c>
      <c r="F218">
        <f t="shared" si="7"/>
        <v>0.10955370811051268</v>
      </c>
    </row>
    <row r="219" spans="2:6">
      <c r="B219">
        <v>1.7208296537685246</v>
      </c>
      <c r="C219">
        <v>1.3444102624697856</v>
      </c>
      <c r="D219">
        <v>1.4018577293727756</v>
      </c>
      <c r="E219">
        <f t="shared" si="6"/>
        <v>1.5279618223932081</v>
      </c>
      <c r="F219">
        <f t="shared" si="7"/>
        <v>8.8485130456849692E-2</v>
      </c>
    </row>
    <row r="220" spans="2:6">
      <c r="B220">
        <v>0.87882328995194336</v>
      </c>
      <c r="C220">
        <v>1.3640564211292869</v>
      </c>
      <c r="D220">
        <v>1.546586799651505</v>
      </c>
      <c r="E220">
        <f t="shared" si="6"/>
        <v>1.2001427717357696</v>
      </c>
      <c r="F220">
        <f t="shared" si="7"/>
        <v>3.7161967144083263E-2</v>
      </c>
    </row>
    <row r="221" spans="2:6">
      <c r="B221">
        <v>1.6700595850331359</v>
      </c>
      <c r="C221">
        <v>1.262843585907004</v>
      </c>
      <c r="D221">
        <v>1.0532246064532831</v>
      </c>
      <c r="E221">
        <f t="shared" si="6"/>
        <v>1.3844126044041696</v>
      </c>
      <c r="F221">
        <f t="shared" si="7"/>
        <v>6.7217919812692983E-2</v>
      </c>
    </row>
    <row r="222" spans="2:6">
      <c r="B222">
        <v>2.0019508279534253</v>
      </c>
      <c r="C222">
        <v>1.2426743189597533</v>
      </c>
      <c r="D222">
        <v>1.5179415656139819</v>
      </c>
      <c r="E222">
        <f t="shared" si="6"/>
        <v>1.6580766360477939</v>
      </c>
      <c r="F222">
        <f t="shared" si="7"/>
        <v>0.10642229878419451</v>
      </c>
    </row>
    <row r="223" spans="2:6">
      <c r="B223">
        <v>0.76283645432289438</v>
      </c>
      <c r="C223">
        <v>1.4781929537349243</v>
      </c>
      <c r="D223">
        <v>1.3376691021625347</v>
      </c>
      <c r="E223">
        <f t="shared" si="6"/>
        <v>1.1204849244551152</v>
      </c>
      <c r="F223">
        <f t="shared" si="7"/>
        <v>2.3013120063088977E-2</v>
      </c>
    </row>
    <row r="224" spans="2:6">
      <c r="B224">
        <v>1.1909469798887429</v>
      </c>
      <c r="C224">
        <v>1.3175355594949818</v>
      </c>
      <c r="D224">
        <v>1.3987441013712221</v>
      </c>
      <c r="E224">
        <f t="shared" si="6"/>
        <v>1.2842904169297704</v>
      </c>
      <c r="F224">
        <f t="shared" si="7"/>
        <v>5.1314485563810575E-2</v>
      </c>
    </row>
    <row r="225" spans="2:6">
      <c r="B225">
        <v>2.4118693134080758</v>
      </c>
      <c r="C225">
        <v>1.4934645874105028</v>
      </c>
      <c r="D225">
        <v>1.1225659917442206</v>
      </c>
      <c r="E225">
        <f t="shared" si="6"/>
        <v>1.7965025090681208</v>
      </c>
      <c r="F225">
        <f t="shared" si="7"/>
        <v>0.12430868532862505</v>
      </c>
    </row>
    <row r="226" spans="2:6">
      <c r="B226">
        <v>2.3136327836455948</v>
      </c>
      <c r="C226">
        <v>1.2913696946346715</v>
      </c>
      <c r="D226">
        <v>1.7778326371961091</v>
      </c>
      <c r="E226">
        <f t="shared" si="6"/>
        <v>1.8834773560577514</v>
      </c>
      <c r="F226">
        <f t="shared" si="7"/>
        <v>0.13499011899238367</v>
      </c>
    </row>
    <row r="227" spans="2:6">
      <c r="B227">
        <v>2.1185263080416505</v>
      </c>
      <c r="C227">
        <v>1.343886500639988</v>
      </c>
      <c r="D227">
        <v>1.6604095808220292</v>
      </c>
      <c r="E227">
        <f t="shared" si="6"/>
        <v>1.7778050661908618</v>
      </c>
      <c r="F227">
        <f t="shared" si="7"/>
        <v>0.12195858976729212</v>
      </c>
    </row>
    <row r="228" spans="2:6">
      <c r="B228">
        <v>2.3152464374520414</v>
      </c>
      <c r="C228">
        <v>1.3078184034245048</v>
      </c>
      <c r="D228">
        <v>1.3194501321146104</v>
      </c>
      <c r="E228">
        <f t="shared" si="6"/>
        <v>1.7587994197298014</v>
      </c>
      <c r="F228">
        <f t="shared" si="7"/>
        <v>0.11954940308397277</v>
      </c>
    </row>
    <row r="229" spans="2:6">
      <c r="B229">
        <v>2.1814572242973616</v>
      </c>
      <c r="C229">
        <v>1.3336537158411668</v>
      </c>
      <c r="D229">
        <v>2.140581344794815</v>
      </c>
      <c r="E229">
        <f t="shared" si="6"/>
        <v>1.9390316732545354</v>
      </c>
      <c r="F229">
        <f t="shared" si="7"/>
        <v>0.14160793987034648</v>
      </c>
    </row>
    <row r="230" spans="2:6">
      <c r="B230">
        <v>1.6589853573907227</v>
      </c>
      <c r="C230">
        <v>1.4914737321430374</v>
      </c>
      <c r="D230">
        <v>1.9540787069230192</v>
      </c>
      <c r="E230">
        <f t="shared" si="6"/>
        <v>1.6969834102502719</v>
      </c>
      <c r="F230">
        <f t="shared" si="7"/>
        <v>0.11156667825416933</v>
      </c>
    </row>
    <row r="231" spans="2:6">
      <c r="B231">
        <v>1.4183420502566695</v>
      </c>
      <c r="C231">
        <v>1.2413634725212683</v>
      </c>
      <c r="D231">
        <v>1.5946518888068226</v>
      </c>
      <c r="E231">
        <f t="shared" si="6"/>
        <v>1.4201073996423106</v>
      </c>
      <c r="F231">
        <f t="shared" si="7"/>
        <v>7.2665315706839984E-2</v>
      </c>
    </row>
    <row r="232" spans="2:6">
      <c r="B232">
        <v>1.7300155144366656</v>
      </c>
      <c r="C232">
        <v>1.3794808925892588</v>
      </c>
      <c r="D232">
        <v>1.3019523577310952</v>
      </c>
      <c r="E232">
        <f t="shared" si="6"/>
        <v>1.5132868411087057</v>
      </c>
      <c r="F232">
        <f t="shared" si="7"/>
        <v>8.6386227157311479E-2</v>
      </c>
    </row>
    <row r="233" spans="2:6">
      <c r="B233">
        <v>2.2834341001206204</v>
      </c>
      <c r="C233">
        <v>1.2940963250875688</v>
      </c>
      <c r="D233">
        <v>1.7637945846061269</v>
      </c>
      <c r="E233">
        <f t="shared" si="6"/>
        <v>1.8668225412335993</v>
      </c>
      <c r="F233">
        <f t="shared" si="7"/>
        <v>0.13297573130693396</v>
      </c>
    </row>
    <row r="234" spans="2:6">
      <c r="B234">
        <v>1.4938178975950402</v>
      </c>
      <c r="C234">
        <v>1.2663134447708386</v>
      </c>
      <c r="D234">
        <v>1.454162829831898</v>
      </c>
      <c r="E234">
        <f t="shared" si="6"/>
        <v>1.4206363596373928</v>
      </c>
      <c r="F234">
        <f t="shared" si="7"/>
        <v>7.2745212835999329E-2</v>
      </c>
    </row>
    <row r="235" spans="2:6">
      <c r="B235">
        <v>2.4391063389483874</v>
      </c>
      <c r="C235">
        <v>1.338771643472553</v>
      </c>
      <c r="D235">
        <v>1.9497109508769601</v>
      </c>
      <c r="E235">
        <f t="shared" si="6"/>
        <v>2.0008410695866559</v>
      </c>
      <c r="F235">
        <f t="shared" si="7"/>
        <v>0.14879495227445783</v>
      </c>
    </row>
    <row r="236" spans="2:6">
      <c r="B236">
        <v>2.0994334801502585</v>
      </c>
      <c r="C236">
        <v>1.6356639437746814</v>
      </c>
      <c r="D236">
        <v>1.6655236198667023</v>
      </c>
      <c r="E236">
        <f t="shared" si="6"/>
        <v>1.8502160900828624</v>
      </c>
      <c r="F236">
        <f t="shared" si="7"/>
        <v>0.13095282743732972</v>
      </c>
    </row>
    <row r="237" spans="2:6">
      <c r="B237">
        <v>2.3070438552708983</v>
      </c>
      <c r="C237">
        <v>1.2667877967126908</v>
      </c>
      <c r="D237">
        <v>1.369412038315865</v>
      </c>
      <c r="E237">
        <f t="shared" si="6"/>
        <v>1.7581380343290327</v>
      </c>
      <c r="F237">
        <f t="shared" si="7"/>
        <v>0.11946519052117233</v>
      </c>
    </row>
    <row r="238" spans="2:6">
      <c r="B238">
        <v>1.8806623995379099</v>
      </c>
      <c r="C238">
        <v>1.2566448003421</v>
      </c>
      <c r="D238">
        <v>1.3621875614901124</v>
      </c>
      <c r="E238">
        <f t="shared" si="6"/>
        <v>1.5638520283954283</v>
      </c>
      <c r="F238">
        <f t="shared" si="7"/>
        <v>9.355122532668303E-2</v>
      </c>
    </row>
    <row r="239" spans="2:6">
      <c r="B239">
        <v>1.7529431315915676</v>
      </c>
      <c r="C239">
        <v>1.2205334081119017</v>
      </c>
      <c r="D239">
        <v>1.0826210459049588</v>
      </c>
      <c r="E239">
        <f t="shared" si="6"/>
        <v>1.4180532493438696</v>
      </c>
      <c r="F239">
        <f t="shared" si="7"/>
        <v>7.2354819224514699E-2</v>
      </c>
    </row>
    <row r="240" spans="2:6">
      <c r="B240">
        <v>2.3046673223690375</v>
      </c>
      <c r="C240">
        <v>1.2727495330809038</v>
      </c>
      <c r="D240">
        <v>1.3397748545879808</v>
      </c>
      <c r="E240">
        <f t="shared" si="6"/>
        <v>1.7503081124695137</v>
      </c>
      <c r="F240">
        <f t="shared" si="7"/>
        <v>0.11846629495013783</v>
      </c>
    </row>
    <row r="241" spans="2:6">
      <c r="B241">
        <v>1.6576518496830464</v>
      </c>
      <c r="C241">
        <v>1.279509509580635</v>
      </c>
      <c r="D241">
        <v>1.209471603571677</v>
      </c>
      <c r="E241">
        <f t="shared" si="6"/>
        <v>1.4277062236797975</v>
      </c>
      <c r="F241">
        <f t="shared" si="7"/>
        <v>7.3810807208578799E-2</v>
      </c>
    </row>
    <row r="242" spans="2:6">
      <c r="B242">
        <v>2.3341217402426473</v>
      </c>
      <c r="C242">
        <v>1.4446205899120195</v>
      </c>
      <c r="D242">
        <v>1.9648569230182775</v>
      </c>
      <c r="E242">
        <f t="shared" si="6"/>
        <v>1.9872999374525009</v>
      </c>
      <c r="F242">
        <f t="shared" si="7"/>
        <v>0.14723578121260217</v>
      </c>
    </row>
    <row r="243" spans="2:6">
      <c r="B243">
        <v>1.1139379581562652</v>
      </c>
      <c r="C243">
        <v>1.241492268205578</v>
      </c>
      <c r="D243">
        <v>1.3858042299507864</v>
      </c>
      <c r="E243">
        <f t="shared" si="6"/>
        <v>1.225697095047575</v>
      </c>
      <c r="F243">
        <f t="shared" si="7"/>
        <v>4.1541625573338736E-2</v>
      </c>
    </row>
    <row r="244" spans="2:6">
      <c r="B244">
        <v>1.546857516580892</v>
      </c>
      <c r="C244">
        <v>1.3775182694030956</v>
      </c>
      <c r="D244">
        <v>1.3342114441522943</v>
      </c>
      <c r="E244">
        <f t="shared" si="6"/>
        <v>1.4404998587925903</v>
      </c>
      <c r="F244">
        <f t="shared" si="7"/>
        <v>7.572842364753396E-2</v>
      </c>
    </row>
    <row r="245" spans="2:6">
      <c r="B245">
        <v>2.0850576718231357</v>
      </c>
      <c r="C245">
        <v>1.348714562681016</v>
      </c>
      <c r="D245">
        <v>1.3043174836367539</v>
      </c>
      <c r="E245">
        <f t="shared" si="6"/>
        <v>1.663354971583128</v>
      </c>
      <c r="F245">
        <f t="shared" si="7"/>
        <v>0.10712584235426514</v>
      </c>
    </row>
    <row r="246" spans="2:6">
      <c r="B246">
        <v>1.4332852212935465</v>
      </c>
      <c r="C246">
        <v>1.300513133845131</v>
      </c>
      <c r="D246">
        <v>1.0854533496565286</v>
      </c>
      <c r="E246">
        <f t="shared" si="6"/>
        <v>1.2985819887219918</v>
      </c>
      <c r="F246">
        <f t="shared" si="7"/>
        <v>5.364394319988719E-2</v>
      </c>
    </row>
    <row r="247" spans="2:6">
      <c r="B247">
        <v>1.2745194653292984</v>
      </c>
      <c r="C247">
        <v>1.3157201973869441</v>
      </c>
      <c r="D247">
        <v>1.3747020720964869</v>
      </c>
      <c r="E247">
        <f t="shared" si="6"/>
        <v>1.3141225965943426</v>
      </c>
      <c r="F247">
        <f t="shared" si="7"/>
        <v>5.6153825964115889E-2</v>
      </c>
    </row>
    <row r="248" spans="2:6">
      <c r="B248">
        <v>0.79570492591532083</v>
      </c>
      <c r="C248">
        <v>1.5852991573243593</v>
      </c>
      <c r="D248">
        <v>1.7596698378899327</v>
      </c>
      <c r="E248">
        <f t="shared" si="6"/>
        <v>1.283820264308388</v>
      </c>
      <c r="F248">
        <f t="shared" si="7"/>
        <v>5.123750131651561E-2</v>
      </c>
    </row>
    <row r="249" spans="2:6">
      <c r="B249">
        <v>2.0306044187426213</v>
      </c>
      <c r="C249">
        <v>1.3514147878635514</v>
      </c>
      <c r="D249">
        <v>1.5782780123977007</v>
      </c>
      <c r="E249">
        <f t="shared" si="6"/>
        <v>1.7175134015464648</v>
      </c>
      <c r="F249">
        <f t="shared" si="7"/>
        <v>0.11424328862494093</v>
      </c>
    </row>
    <row r="250" spans="2:6">
      <c r="B250">
        <v>1.637807765164238</v>
      </c>
      <c r="C250">
        <v>1.3057615300816408</v>
      </c>
      <c r="D250">
        <v>2.005919461760695</v>
      </c>
      <c r="E250">
        <f t="shared" si="6"/>
        <v>1.6516938405993242</v>
      </c>
      <c r="F250">
        <f t="shared" si="7"/>
        <v>0.10556914562294439</v>
      </c>
    </row>
    <row r="251" spans="2:6">
      <c r="B251">
        <v>2.0714504248527077</v>
      </c>
      <c r="C251">
        <v>1.3884633875615138</v>
      </c>
      <c r="D251">
        <v>0.95583805058658511</v>
      </c>
      <c r="E251">
        <f t="shared" si="6"/>
        <v>1.5693962698469055</v>
      </c>
      <c r="F251">
        <f t="shared" si="7"/>
        <v>9.4325509895620607E-2</v>
      </c>
    </row>
    <row r="252" spans="2:6">
      <c r="B252">
        <v>1.8143122402452956</v>
      </c>
      <c r="C252">
        <v>1.3626840291531446</v>
      </c>
      <c r="D252">
        <v>1.7809494345559098</v>
      </c>
      <c r="E252">
        <f t="shared" si="6"/>
        <v>1.6818879577540919</v>
      </c>
      <c r="F252">
        <f t="shared" si="7"/>
        <v>0.1095820238993106</v>
      </c>
    </row>
    <row r="253" spans="2:6">
      <c r="B253">
        <v>1.3047301159216622</v>
      </c>
      <c r="C253">
        <v>1.3650945489139445</v>
      </c>
      <c r="D253">
        <v>1.3672920421986565</v>
      </c>
      <c r="E253">
        <f t="shared" si="6"/>
        <v>1.3388921481047671</v>
      </c>
      <c r="F253">
        <f t="shared" si="7"/>
        <v>6.0105576221663126E-2</v>
      </c>
    </row>
    <row r="254" spans="2:6">
      <c r="B254">
        <v>2.1202476066048903</v>
      </c>
      <c r="C254">
        <v>1.3815936948268484</v>
      </c>
      <c r="D254">
        <v>1.7189559614015293</v>
      </c>
      <c r="E254">
        <f t="shared" si="6"/>
        <v>1.8054250641318839</v>
      </c>
      <c r="F254">
        <f t="shared" si="7"/>
        <v>0.12542327724217617</v>
      </c>
    </row>
    <row r="255" spans="2:6">
      <c r="B255">
        <v>2.551227483701795</v>
      </c>
      <c r="C255">
        <v>1.4135251456458824</v>
      </c>
      <c r="D255">
        <v>1.0475621579864685</v>
      </c>
      <c r="E255">
        <f t="shared" si="6"/>
        <v>1.8154139330708652</v>
      </c>
      <c r="F255">
        <f t="shared" si="7"/>
        <v>0.12666585543957409</v>
      </c>
    </row>
    <row r="256" spans="2:6">
      <c r="B256">
        <v>1.9348446991669328</v>
      </c>
      <c r="C256">
        <v>1.4097275636526778</v>
      </c>
      <c r="D256">
        <v>1.4833676807142624</v>
      </c>
      <c r="E256">
        <f t="shared" si="6"/>
        <v>1.6639459667748375</v>
      </c>
      <c r="F256">
        <f t="shared" si="7"/>
        <v>0.10720450422616334</v>
      </c>
    </row>
    <row r="257" spans="2:6">
      <c r="B257">
        <v>2.4657371023599404</v>
      </c>
      <c r="C257">
        <v>1.4236409058925457</v>
      </c>
      <c r="D257">
        <v>1.2789286722228312</v>
      </c>
      <c r="E257">
        <f t="shared" si="6"/>
        <v>1.8457308990347099</v>
      </c>
      <c r="F257">
        <f t="shared" si="7"/>
        <v>0.13040397637951773</v>
      </c>
    </row>
    <row r="258" spans="2:6">
      <c r="B258">
        <v>2.2764247111518801</v>
      </c>
      <c r="C258">
        <v>1.330517396171556</v>
      </c>
      <c r="D258">
        <v>1.4792797014859109</v>
      </c>
      <c r="E258">
        <f t="shared" si="6"/>
        <v>1.7930128373285399</v>
      </c>
      <c r="F258">
        <f t="shared" si="7"/>
        <v>0.12387155592985577</v>
      </c>
    </row>
    <row r="259" spans="2:6">
      <c r="B259">
        <v>2.1399054873377197</v>
      </c>
      <c r="C259">
        <v>1.3361620017921756</v>
      </c>
      <c r="D259">
        <v>1.7511566654513475</v>
      </c>
      <c r="E259">
        <f t="shared" si="6"/>
        <v>1.810913795870869</v>
      </c>
      <c r="F259">
        <f t="shared" si="7"/>
        <v>0.12610673384407534</v>
      </c>
    </row>
    <row r="260" spans="2:6">
      <c r="B260">
        <v>1.0386690130617655</v>
      </c>
      <c r="C260">
        <v>1.3872909263973723</v>
      </c>
      <c r="D260">
        <v>1.710674068403512</v>
      </c>
      <c r="E260">
        <f t="shared" si="6"/>
        <v>1.3239930706199352</v>
      </c>
      <c r="F260">
        <f t="shared" si="7"/>
        <v>5.7735650817414275E-2</v>
      </c>
    </row>
    <row r="261" spans="2:6">
      <c r="B261">
        <v>1.9063006235635804</v>
      </c>
      <c r="C261">
        <v>1.2708781154247377</v>
      </c>
      <c r="D261">
        <v>1.6369088612026845</v>
      </c>
      <c r="E261">
        <f t="shared" ref="E261:E324" si="8">SUMPRODUCT($B$2:$D$2,B261:D261)</f>
        <v>1.6569577053764208</v>
      </c>
      <c r="F261">
        <f t="shared" ref="F261:F324" si="9">(E261/1)^(1/5)-1</f>
        <v>0.10627292762296392</v>
      </c>
    </row>
    <row r="262" spans="2:6">
      <c r="B262">
        <v>1.4537912515803115</v>
      </c>
      <c r="C262">
        <v>1.4125367026484701</v>
      </c>
      <c r="D262">
        <v>1.166016546729215</v>
      </c>
      <c r="E262">
        <f t="shared" si="8"/>
        <v>1.3610228992823901</v>
      </c>
      <c r="F262">
        <f t="shared" si="9"/>
        <v>6.358716177247814E-2</v>
      </c>
    </row>
    <row r="263" spans="2:6">
      <c r="B263">
        <v>2.7061132046086898</v>
      </c>
      <c r="C263">
        <v>1.4434158591910786</v>
      </c>
      <c r="D263">
        <v>2.0478608510147422</v>
      </c>
      <c r="E263">
        <f t="shared" si="8"/>
        <v>2.1757966907600261</v>
      </c>
      <c r="F263">
        <f t="shared" si="9"/>
        <v>0.16821737802785974</v>
      </c>
    </row>
    <row r="264" spans="2:6">
      <c r="B264">
        <v>1.5296137166065367</v>
      </c>
      <c r="C264">
        <v>1.3166375974391669</v>
      </c>
      <c r="D264">
        <v>1.4022073865172553</v>
      </c>
      <c r="E264">
        <f t="shared" si="8"/>
        <v>1.4355254146158805</v>
      </c>
      <c r="F264">
        <f t="shared" si="9"/>
        <v>7.4984437743796262E-2</v>
      </c>
    </row>
    <row r="265" spans="2:6">
      <c r="B265">
        <v>1.7464416111958954</v>
      </c>
      <c r="C265">
        <v>1.3078850701423117</v>
      </c>
      <c r="D265">
        <v>1.4510145503706957</v>
      </c>
      <c r="E265">
        <f t="shared" si="8"/>
        <v>1.5433257453920186</v>
      </c>
      <c r="F265">
        <f t="shared" si="9"/>
        <v>9.0665360586120292E-2</v>
      </c>
    </row>
    <row r="266" spans="2:6">
      <c r="B266">
        <v>1.4523817332113393</v>
      </c>
      <c r="C266">
        <v>1.3531235666390746</v>
      </c>
      <c r="D266">
        <v>1.7986568681450723</v>
      </c>
      <c r="E266">
        <f t="shared" si="8"/>
        <v>1.5234655402229609</v>
      </c>
      <c r="F266">
        <f t="shared" si="9"/>
        <v>8.7843765322006329E-2</v>
      </c>
    </row>
    <row r="267" spans="2:6">
      <c r="B267">
        <v>1.7153294366122978</v>
      </c>
      <c r="C267">
        <v>1.3158175466770958</v>
      </c>
      <c r="D267">
        <v>1.4988800414767789</v>
      </c>
      <c r="E267">
        <f t="shared" si="8"/>
        <v>1.5452216265310939</v>
      </c>
      <c r="F267">
        <f t="shared" si="9"/>
        <v>9.0933192129546647E-2</v>
      </c>
    </row>
    <row r="268" spans="2:6">
      <c r="B268">
        <v>1.3662089111125704</v>
      </c>
      <c r="C268">
        <v>1.2719648206133691</v>
      </c>
      <c r="D268">
        <v>1.5499915590411495</v>
      </c>
      <c r="E268">
        <f t="shared" si="8"/>
        <v>1.3926188942198037</v>
      </c>
      <c r="F268">
        <f t="shared" si="9"/>
        <v>6.8480145773629042E-2</v>
      </c>
    </row>
    <row r="269" spans="2:6">
      <c r="B269">
        <v>1.6386552870160034</v>
      </c>
      <c r="C269">
        <v>1.2396785445559997</v>
      </c>
      <c r="D269">
        <v>1.0265285501880923</v>
      </c>
      <c r="E269">
        <f t="shared" si="8"/>
        <v>1.3565857208795107</v>
      </c>
      <c r="F269">
        <f t="shared" si="9"/>
        <v>6.2892758703794627E-2</v>
      </c>
    </row>
    <row r="270" spans="2:6">
      <c r="B270">
        <v>1.7174188781163937</v>
      </c>
      <c r="C270">
        <v>1.3501329050418744</v>
      </c>
      <c r="D270">
        <v>1.4760182954747467</v>
      </c>
      <c r="E270">
        <f t="shared" si="8"/>
        <v>1.5490162683274007</v>
      </c>
      <c r="F270">
        <f t="shared" si="9"/>
        <v>9.1468473309790355E-2</v>
      </c>
    </row>
    <row r="271" spans="2:6">
      <c r="B271">
        <v>1.9463041540220958</v>
      </c>
      <c r="C271">
        <v>1.2310947009424054</v>
      </c>
      <c r="D271">
        <v>1.1575895524877566</v>
      </c>
      <c r="E271">
        <f t="shared" si="8"/>
        <v>1.5280964363182654</v>
      </c>
      <c r="F271">
        <f t="shared" si="9"/>
        <v>8.8504308958607281E-2</v>
      </c>
    </row>
    <row r="272" spans="2:6">
      <c r="B272">
        <v>2.1707734899688571</v>
      </c>
      <c r="C272">
        <v>1.3273890680303817</v>
      </c>
      <c r="D272">
        <v>1.3020020534829837</v>
      </c>
      <c r="E272">
        <f t="shared" si="8"/>
        <v>1.6949831076061084</v>
      </c>
      <c r="F272">
        <f t="shared" si="9"/>
        <v>0.11130450493513555</v>
      </c>
    </row>
    <row r="273" spans="2:6">
      <c r="B273">
        <v>0.90171402062780304</v>
      </c>
      <c r="C273">
        <v>1.3748241676248407</v>
      </c>
      <c r="D273">
        <v>1.621839211022972</v>
      </c>
      <c r="E273">
        <f t="shared" si="8"/>
        <v>1.2345682582754678</v>
      </c>
      <c r="F273">
        <f t="shared" si="9"/>
        <v>4.3044941840994388E-2</v>
      </c>
    </row>
    <row r="274" spans="2:6">
      <c r="B274">
        <v>0.94014057763498848</v>
      </c>
      <c r="C274">
        <v>1.342639866054548</v>
      </c>
      <c r="D274">
        <v>1.409373629232038</v>
      </c>
      <c r="E274">
        <f t="shared" si="8"/>
        <v>1.1826831373930993</v>
      </c>
      <c r="F274">
        <f t="shared" si="9"/>
        <v>3.412653253529796E-2</v>
      </c>
    </row>
    <row r="275" spans="2:6">
      <c r="B275">
        <v>2.2106819164852669</v>
      </c>
      <c r="C275">
        <v>1.3520283335331236</v>
      </c>
      <c r="D275">
        <v>1.7923505446341461</v>
      </c>
      <c r="E275">
        <f t="shared" si="8"/>
        <v>1.8583573905073267</v>
      </c>
      <c r="F275">
        <f t="shared" si="9"/>
        <v>0.13194636150830008</v>
      </c>
    </row>
    <row r="276" spans="2:6">
      <c r="B276">
        <v>1.8845398166356397</v>
      </c>
      <c r="C276">
        <v>1.3326202230431115</v>
      </c>
      <c r="D276">
        <v>1.4560525680681475</v>
      </c>
      <c r="E276">
        <f t="shared" si="8"/>
        <v>1.6128568808685861</v>
      </c>
      <c r="F276">
        <f t="shared" si="9"/>
        <v>0.10032040353621796</v>
      </c>
    </row>
    <row r="277" spans="2:6">
      <c r="B277">
        <v>1.8164540428999261</v>
      </c>
      <c r="C277">
        <v>1.3807831210013772</v>
      </c>
      <c r="D277">
        <v>1.599138098861921</v>
      </c>
      <c r="E277">
        <f t="shared" si="8"/>
        <v>1.6362551515416464</v>
      </c>
      <c r="F277">
        <f t="shared" si="9"/>
        <v>0.10349458250071031</v>
      </c>
    </row>
    <row r="278" spans="2:6">
      <c r="B278">
        <v>3.6895886442294961</v>
      </c>
      <c r="C278">
        <v>1.3599850633664361</v>
      </c>
      <c r="D278">
        <v>2.0001900743307588</v>
      </c>
      <c r="E278">
        <f t="shared" si="8"/>
        <v>2.5766143825926973</v>
      </c>
      <c r="F278">
        <f t="shared" si="9"/>
        <v>0.20839768705507522</v>
      </c>
    </row>
    <row r="279" spans="2:6">
      <c r="B279">
        <v>2.3167063673539552</v>
      </c>
      <c r="C279">
        <v>1.2463293502388182</v>
      </c>
      <c r="D279">
        <v>1.2431563989595626</v>
      </c>
      <c r="E279">
        <f t="shared" si="8"/>
        <v>1.7210893005143479</v>
      </c>
      <c r="F279">
        <f t="shared" si="9"/>
        <v>0.11470687828912984</v>
      </c>
    </row>
    <row r="280" spans="2:6">
      <c r="B280">
        <v>1.5575886934817065</v>
      </c>
      <c r="C280">
        <v>1.3156951540555333</v>
      </c>
      <c r="D280">
        <v>1.2610304027135992</v>
      </c>
      <c r="E280">
        <f t="shared" si="8"/>
        <v>1.4077006984057585</v>
      </c>
      <c r="F280">
        <f t="shared" si="9"/>
        <v>7.0784473440586027E-2</v>
      </c>
    </row>
    <row r="281" spans="2:6">
      <c r="B281">
        <v>1.9479079582852172</v>
      </c>
      <c r="C281">
        <v>1.5385664616702972</v>
      </c>
      <c r="D281">
        <v>1.900028336580998</v>
      </c>
      <c r="E281">
        <f t="shared" si="8"/>
        <v>1.8228846561727021</v>
      </c>
      <c r="F281">
        <f t="shared" si="9"/>
        <v>0.12759161541632591</v>
      </c>
    </row>
    <row r="282" spans="2:6">
      <c r="B282">
        <v>2.2721523676390878</v>
      </c>
      <c r="C282">
        <v>1.3290398742270584</v>
      </c>
      <c r="D282">
        <v>1.2367358774086425</v>
      </c>
      <c r="E282">
        <f t="shared" si="8"/>
        <v>1.7219918982523228</v>
      </c>
      <c r="F282">
        <f t="shared" si="9"/>
        <v>0.1148237718068601</v>
      </c>
    </row>
    <row r="283" spans="2:6">
      <c r="B283">
        <v>1.5911064771776802</v>
      </c>
      <c r="C283">
        <v>1.3901974487412836</v>
      </c>
      <c r="D283">
        <v>1.4186405879446318</v>
      </c>
      <c r="E283">
        <f t="shared" si="8"/>
        <v>1.4875371143039389</v>
      </c>
      <c r="F283">
        <f t="shared" si="9"/>
        <v>8.2663665683897047E-2</v>
      </c>
    </row>
    <row r="284" spans="2:6">
      <c r="B284">
        <v>1.1733882111884555</v>
      </c>
      <c r="C284">
        <v>1.3805515257256302</v>
      </c>
      <c r="D284">
        <v>1.2534033709375458</v>
      </c>
      <c r="E284">
        <f t="shared" si="8"/>
        <v>1.2524664086100812</v>
      </c>
      <c r="F284">
        <f t="shared" si="9"/>
        <v>4.6051863206388433E-2</v>
      </c>
    </row>
    <row r="285" spans="2:6">
      <c r="B285">
        <v>1.8988134477428702</v>
      </c>
      <c r="C285">
        <v>1.300632530419159</v>
      </c>
      <c r="D285">
        <v>1.6055055190079357</v>
      </c>
      <c r="E285">
        <f t="shared" si="8"/>
        <v>1.6528346756418399</v>
      </c>
      <c r="F285">
        <f t="shared" si="9"/>
        <v>0.10572182812006092</v>
      </c>
    </row>
    <row r="286" spans="2:6">
      <c r="B286">
        <v>1.8437917336034668</v>
      </c>
      <c r="C286">
        <v>1.3675710829164534</v>
      </c>
      <c r="D286">
        <v>1.5359595184543335</v>
      </c>
      <c r="E286">
        <f t="shared" si="8"/>
        <v>1.6269057373459248</v>
      </c>
      <c r="F286">
        <f t="shared" si="9"/>
        <v>0.1022306366794119</v>
      </c>
    </row>
    <row r="287" spans="2:6">
      <c r="B287">
        <v>1.8315608502789553</v>
      </c>
      <c r="C287">
        <v>1.3229995345478507</v>
      </c>
      <c r="D287">
        <v>1.6675017092427133</v>
      </c>
      <c r="E287">
        <f t="shared" si="8"/>
        <v>1.6466042769531364</v>
      </c>
      <c r="F287">
        <f t="shared" si="9"/>
        <v>0.10488695952541582</v>
      </c>
    </row>
    <row r="288" spans="2:6">
      <c r="B288">
        <v>1.7005909070333241</v>
      </c>
      <c r="C288">
        <v>1.244469214435632</v>
      </c>
      <c r="D288">
        <v>1.4959071711056744</v>
      </c>
      <c r="E288">
        <f t="shared" si="8"/>
        <v>1.5184026680027891</v>
      </c>
      <c r="F288">
        <f t="shared" si="9"/>
        <v>8.711976471160976E-2</v>
      </c>
    </row>
    <row r="289" spans="2:6">
      <c r="B289">
        <v>2.3224921226472381</v>
      </c>
      <c r="C289">
        <v>1.4109007934740299</v>
      </c>
      <c r="D289">
        <v>1.7084592638414837</v>
      </c>
      <c r="E289">
        <f t="shared" si="8"/>
        <v>1.9003052382589898</v>
      </c>
      <c r="F289">
        <f t="shared" si="9"/>
        <v>0.13701101784319913</v>
      </c>
    </row>
    <row r="290" spans="2:6">
      <c r="B290">
        <v>2.3484715979287283</v>
      </c>
      <c r="C290">
        <v>1.3280764116576205</v>
      </c>
      <c r="D290">
        <v>1.3555230740511586</v>
      </c>
      <c r="E290">
        <f t="shared" si="8"/>
        <v>1.789300682749835</v>
      </c>
      <c r="F290">
        <f t="shared" si="9"/>
        <v>0.12340580976986804</v>
      </c>
    </row>
    <row r="291" spans="2:6">
      <c r="B291">
        <v>0.73757148416015184</v>
      </c>
      <c r="C291">
        <v>1.3430021418452016</v>
      </c>
      <c r="D291">
        <v>1.3487356522712037</v>
      </c>
      <c r="E291">
        <f t="shared" si="8"/>
        <v>1.0755826266728237</v>
      </c>
      <c r="F291">
        <f t="shared" si="9"/>
        <v>1.4679195118687538E-2</v>
      </c>
    </row>
    <row r="292" spans="2:6">
      <c r="B292">
        <v>2.7400144835085523</v>
      </c>
      <c r="C292">
        <v>1.2715284177755652</v>
      </c>
      <c r="D292">
        <v>0.97482995821315688</v>
      </c>
      <c r="E292">
        <f t="shared" si="8"/>
        <v>1.8400371181905208</v>
      </c>
      <c r="F292">
        <f t="shared" si="9"/>
        <v>0.12970569157699319</v>
      </c>
    </row>
    <row r="293" spans="2:6">
      <c r="B293">
        <v>1.9171416508427512</v>
      </c>
      <c r="C293">
        <v>1.372454700272576</v>
      </c>
      <c r="D293">
        <v>1.8906812680888274</v>
      </c>
      <c r="E293">
        <f t="shared" si="8"/>
        <v>1.7613345378584269</v>
      </c>
      <c r="F293">
        <f t="shared" si="9"/>
        <v>0.11987195891298796</v>
      </c>
    </row>
    <row r="294" spans="2:6">
      <c r="B294">
        <v>1.2664701688639213</v>
      </c>
      <c r="C294">
        <v>1.2904625630346875</v>
      </c>
      <c r="D294">
        <v>1.4638914766727238</v>
      </c>
      <c r="E294">
        <f t="shared" si="8"/>
        <v>1.3289384202325434</v>
      </c>
      <c r="F294">
        <f t="shared" si="9"/>
        <v>5.8524639050109961E-2</v>
      </c>
    </row>
    <row r="295" spans="2:6">
      <c r="B295">
        <v>2.559099973908856</v>
      </c>
      <c r="C295">
        <v>1.3020069632803837</v>
      </c>
      <c r="D295">
        <v>1.963883794595684</v>
      </c>
      <c r="E295">
        <f t="shared" si="8"/>
        <v>2.0481695085906861</v>
      </c>
      <c r="F295">
        <f t="shared" si="9"/>
        <v>0.15417902956419915</v>
      </c>
    </row>
    <row r="296" spans="2:6">
      <c r="B296">
        <v>1.788147631728471</v>
      </c>
      <c r="C296">
        <v>1.2880455073577977</v>
      </c>
      <c r="D296">
        <v>1.2103131025593339</v>
      </c>
      <c r="E296">
        <f t="shared" si="8"/>
        <v>1.4882591715410447</v>
      </c>
      <c r="F296">
        <f t="shared" si="9"/>
        <v>8.2768751249397976E-2</v>
      </c>
    </row>
    <row r="297" spans="2:6">
      <c r="B297">
        <v>2.3712618123620572</v>
      </c>
      <c r="C297">
        <v>1.2706513967226598</v>
      </c>
      <c r="D297">
        <v>1.2145661710086633</v>
      </c>
      <c r="E297">
        <f t="shared" si="8"/>
        <v>1.7438549379065824</v>
      </c>
      <c r="F297">
        <f t="shared" si="9"/>
        <v>0.11764034595823603</v>
      </c>
    </row>
    <row r="298" spans="2:6">
      <c r="B298">
        <v>2.3527911609102774</v>
      </c>
      <c r="C298">
        <v>1.3141630143852066</v>
      </c>
      <c r="D298">
        <v>1.7513337937066973</v>
      </c>
      <c r="E298">
        <f t="shared" si="8"/>
        <v>1.8995770790808317</v>
      </c>
      <c r="F298">
        <f t="shared" si="9"/>
        <v>0.13692386848228799</v>
      </c>
    </row>
    <row r="299" spans="2:6">
      <c r="B299">
        <v>1.7001733921532023</v>
      </c>
      <c r="C299">
        <v>1.3661421722651326</v>
      </c>
      <c r="D299">
        <v>1.4819336169469766</v>
      </c>
      <c r="E299">
        <f t="shared" si="8"/>
        <v>1.5473877160935312</v>
      </c>
      <c r="F299">
        <f t="shared" si="9"/>
        <v>9.1238874506810452E-2</v>
      </c>
    </row>
    <row r="300" spans="2:6">
      <c r="B300">
        <v>1.6309179754062388</v>
      </c>
      <c r="C300">
        <v>1.4362009478215862</v>
      </c>
      <c r="D300">
        <v>1.66140350680905</v>
      </c>
      <c r="E300">
        <f t="shared" si="8"/>
        <v>1.5865369338171615</v>
      </c>
      <c r="F300">
        <f t="shared" si="9"/>
        <v>9.6705540084246477E-2</v>
      </c>
    </row>
    <row r="301" spans="2:6">
      <c r="B301">
        <v>1.8083861824482144</v>
      </c>
      <c r="C301">
        <v>1.3727100069141775</v>
      </c>
      <c r="D301">
        <v>1.5674493820164788</v>
      </c>
      <c r="E301">
        <f t="shared" si="8"/>
        <v>1.621493350977244</v>
      </c>
      <c r="F301">
        <f t="shared" si="9"/>
        <v>0.10149627912106252</v>
      </c>
    </row>
    <row r="302" spans="2:6">
      <c r="B302">
        <v>0.7592633153187166</v>
      </c>
      <c r="C302">
        <v>1.3672062257292901</v>
      </c>
      <c r="D302">
        <v>1.6268552454436878</v>
      </c>
      <c r="E302">
        <f t="shared" si="8"/>
        <v>1.1706123187886579</v>
      </c>
      <c r="F302">
        <f t="shared" si="9"/>
        <v>3.2006940430830522E-2</v>
      </c>
    </row>
    <row r="303" spans="2:6">
      <c r="B303">
        <v>1.7694378826336141</v>
      </c>
      <c r="C303">
        <v>1.2701961071575212</v>
      </c>
      <c r="D303">
        <v>1.5332737443890057</v>
      </c>
      <c r="E303">
        <f t="shared" si="8"/>
        <v>1.566589333534083</v>
      </c>
      <c r="F303">
        <f t="shared" si="9"/>
        <v>9.3933779396024875E-2</v>
      </c>
    </row>
    <row r="304" spans="2:6">
      <c r="B304">
        <v>1.0462989097845417</v>
      </c>
      <c r="C304">
        <v>1.2805899167045915</v>
      </c>
      <c r="D304">
        <v>1.4424659685211121</v>
      </c>
      <c r="E304">
        <f t="shared" si="8"/>
        <v>1.2223390538554444</v>
      </c>
      <c r="F304">
        <f t="shared" si="9"/>
        <v>4.0970296997738354E-2</v>
      </c>
    </row>
    <row r="305" spans="2:6">
      <c r="B305">
        <v>1.4617840732435206</v>
      </c>
      <c r="C305">
        <v>1.2078266699705007</v>
      </c>
      <c r="D305">
        <v>1.3256821501145166</v>
      </c>
      <c r="E305">
        <f t="shared" si="8"/>
        <v>1.354073455937133</v>
      </c>
      <c r="F305">
        <f t="shared" si="9"/>
        <v>6.2498791937713127E-2</v>
      </c>
    </row>
    <row r="306" spans="2:6">
      <c r="B306">
        <v>4.0408412529142188</v>
      </c>
      <c r="C306">
        <v>1.3292842148718615</v>
      </c>
      <c r="D306">
        <v>2.0010362793310215</v>
      </c>
      <c r="E306">
        <f t="shared" si="8"/>
        <v>2.7245859693515211</v>
      </c>
      <c r="F306">
        <f t="shared" si="9"/>
        <v>0.22196875996243848</v>
      </c>
    </row>
    <row r="307" spans="2:6">
      <c r="B307">
        <v>2.0679910319382127</v>
      </c>
      <c r="C307">
        <v>1.253702407569232</v>
      </c>
      <c r="D307">
        <v>1.372113693228032</v>
      </c>
      <c r="E307">
        <f t="shared" si="8"/>
        <v>1.6491091737900356</v>
      </c>
      <c r="F307">
        <f t="shared" si="9"/>
        <v>0.1052229170256711</v>
      </c>
    </row>
    <row r="308" spans="2:6">
      <c r="B308">
        <v>1.6867375677890717</v>
      </c>
      <c r="C308">
        <v>1.4430450217791733</v>
      </c>
      <c r="D308">
        <v>1.3587310680538713</v>
      </c>
      <c r="E308">
        <f t="shared" si="8"/>
        <v>1.5274494926949758</v>
      </c>
      <c r="F308">
        <f t="shared" si="9"/>
        <v>8.8412126267911395E-2</v>
      </c>
    </row>
    <row r="309" spans="2:6">
      <c r="B309">
        <v>2.3985857712399321</v>
      </c>
      <c r="C309">
        <v>1.2781877141012563</v>
      </c>
      <c r="D309">
        <v>1.4603098820143277</v>
      </c>
      <c r="E309">
        <f t="shared" si="8"/>
        <v>1.8276760019796683</v>
      </c>
      <c r="F309">
        <f t="shared" si="9"/>
        <v>0.12818375491664913</v>
      </c>
    </row>
    <row r="310" spans="2:6">
      <c r="B310">
        <v>2.6487361626547936</v>
      </c>
      <c r="C310">
        <v>1.4514472775483975</v>
      </c>
      <c r="D310">
        <v>1.932652067093823</v>
      </c>
      <c r="E310">
        <f t="shared" si="8"/>
        <v>2.1198438927517294</v>
      </c>
      <c r="F310">
        <f t="shared" si="9"/>
        <v>0.16214622559551839</v>
      </c>
    </row>
    <row r="311" spans="2:6">
      <c r="B311">
        <v>1.8230864358878689</v>
      </c>
      <c r="C311">
        <v>1.3385318477794117</v>
      </c>
      <c r="D311">
        <v>1.1957123265894638</v>
      </c>
      <c r="E311">
        <f t="shared" si="8"/>
        <v>1.5133952611863657</v>
      </c>
      <c r="F311">
        <f t="shared" si="9"/>
        <v>8.6401793631628143E-2</v>
      </c>
    </row>
    <row r="312" spans="2:6">
      <c r="B312">
        <v>1.2186638870596946</v>
      </c>
      <c r="C312">
        <v>1.5177051629603415</v>
      </c>
      <c r="D312">
        <v>2.1775050969323084</v>
      </c>
      <c r="E312">
        <f t="shared" si="8"/>
        <v>1.5717573194874424</v>
      </c>
      <c r="F312">
        <f t="shared" si="9"/>
        <v>9.4654579547309048E-2</v>
      </c>
    </row>
    <row r="313" spans="2:6">
      <c r="B313">
        <v>1.6233255792910546</v>
      </c>
      <c r="C313">
        <v>1.3529195530508056</v>
      </c>
      <c r="D313">
        <v>1.7138683858554007</v>
      </c>
      <c r="E313">
        <f t="shared" si="8"/>
        <v>1.5753516190011467</v>
      </c>
      <c r="F313">
        <f t="shared" si="9"/>
        <v>9.515477411534734E-2</v>
      </c>
    </row>
    <row r="314" spans="2:6">
      <c r="B314">
        <v>1.714596505896971</v>
      </c>
      <c r="C314">
        <v>1.2606936188953244</v>
      </c>
      <c r="D314">
        <v>0.98577453361039058</v>
      </c>
      <c r="E314">
        <f t="shared" si="8"/>
        <v>1.3845080530006317</v>
      </c>
      <c r="F314">
        <f t="shared" si="9"/>
        <v>6.7232635316312628E-2</v>
      </c>
    </row>
    <row r="315" spans="2:6">
      <c r="B315">
        <v>0.97410703397663434</v>
      </c>
      <c r="C315">
        <v>1.4206645165317815</v>
      </c>
      <c r="D315">
        <v>1.5458172279783888</v>
      </c>
      <c r="E315">
        <f t="shared" si="8"/>
        <v>1.2576808810077096</v>
      </c>
      <c r="F315">
        <f t="shared" si="9"/>
        <v>4.6921435012701407E-2</v>
      </c>
    </row>
    <row r="316" spans="2:6">
      <c r="B316">
        <v>1.2123376007664184</v>
      </c>
      <c r="C316">
        <v>1.4053974270924652</v>
      </c>
      <c r="D316">
        <v>1.0371181160472915</v>
      </c>
      <c r="E316">
        <f t="shared" si="8"/>
        <v>1.2152598644553421</v>
      </c>
      <c r="F316">
        <f t="shared" si="9"/>
        <v>3.9761735917696939E-2</v>
      </c>
    </row>
    <row r="317" spans="2:6">
      <c r="B317">
        <v>1.3916442437338952</v>
      </c>
      <c r="C317">
        <v>1.2778839070190264</v>
      </c>
      <c r="D317">
        <v>0.88531022110651725</v>
      </c>
      <c r="E317">
        <f t="shared" si="8"/>
        <v>1.2172091279061292</v>
      </c>
      <c r="F317">
        <f t="shared" si="9"/>
        <v>4.0095075393842272E-2</v>
      </c>
    </row>
    <row r="318" spans="2:6">
      <c r="B318">
        <v>1.6430475811045941</v>
      </c>
      <c r="C318">
        <v>1.3022047174350933</v>
      </c>
      <c r="D318">
        <v>1.1879217824052457</v>
      </c>
      <c r="E318">
        <f t="shared" si="8"/>
        <v>1.4212901554739386</v>
      </c>
      <c r="F318">
        <f t="shared" si="9"/>
        <v>7.2843933001125682E-2</v>
      </c>
    </row>
    <row r="319" spans="2:6">
      <c r="B319">
        <v>1.7145984672108441</v>
      </c>
      <c r="C319">
        <v>1.3228172584255464</v>
      </c>
      <c r="D319">
        <v>1.3005650120969252</v>
      </c>
      <c r="E319">
        <f t="shared" si="8"/>
        <v>1.4906140102320611</v>
      </c>
      <c r="F319">
        <f t="shared" si="9"/>
        <v>8.3111182670756456E-2</v>
      </c>
    </row>
    <row r="320" spans="2:6">
      <c r="B320">
        <v>1.4260554862091768</v>
      </c>
      <c r="C320">
        <v>1.2801393400541976</v>
      </c>
      <c r="D320">
        <v>1.4762441535618698</v>
      </c>
      <c r="E320">
        <f t="shared" si="8"/>
        <v>1.4005446917900226</v>
      </c>
      <c r="F320">
        <f t="shared" si="9"/>
        <v>6.9693592488248468E-2</v>
      </c>
    </row>
    <row r="321" spans="2:6">
      <c r="B321">
        <v>2.4290986713226772</v>
      </c>
      <c r="C321">
        <v>1.3523350981856437</v>
      </c>
      <c r="D321">
        <v>1.4749641098748079</v>
      </c>
      <c r="E321">
        <f t="shared" si="8"/>
        <v>1.8655766710247741</v>
      </c>
      <c r="F321">
        <f t="shared" si="9"/>
        <v>0.13282446704465167</v>
      </c>
    </row>
    <row r="322" spans="2:6">
      <c r="B322">
        <v>2.9757841807768672</v>
      </c>
      <c r="C322">
        <v>1.4861566230749272</v>
      </c>
      <c r="D322">
        <v>1.5641431910757888</v>
      </c>
      <c r="E322">
        <f t="shared" si="8"/>
        <v>2.1702199799134405</v>
      </c>
      <c r="F322">
        <f t="shared" si="9"/>
        <v>0.16761791944820681</v>
      </c>
    </row>
    <row r="323" spans="2:6">
      <c r="B323">
        <v>1.2371440820772517</v>
      </c>
      <c r="C323">
        <v>1.4941285389594745</v>
      </c>
      <c r="D323">
        <v>1.6502165335284436</v>
      </c>
      <c r="E323">
        <f t="shared" si="8"/>
        <v>1.4241531256413047</v>
      </c>
      <c r="F323">
        <f t="shared" si="9"/>
        <v>7.32758009497958E-2</v>
      </c>
    </row>
    <row r="324" spans="2:6">
      <c r="B324">
        <v>1.889976550800587</v>
      </c>
      <c r="C324">
        <v>1.3834806149665912</v>
      </c>
      <c r="D324">
        <v>1.5601438673768624</v>
      </c>
      <c r="E324">
        <f t="shared" si="8"/>
        <v>1.6586136447307966</v>
      </c>
      <c r="F324">
        <f t="shared" si="9"/>
        <v>0.10649395788733407</v>
      </c>
    </row>
    <row r="325" spans="2:6">
      <c r="B325">
        <v>1.8279111960434755</v>
      </c>
      <c r="C325">
        <v>1.2363940425117494</v>
      </c>
      <c r="D325">
        <v>0.87915241490100249</v>
      </c>
      <c r="E325">
        <f t="shared" ref="E325:E388" si="10">SUMPRODUCT($B$2:$D$2,B325:D325)</f>
        <v>1.3980376331048385</v>
      </c>
      <c r="F325">
        <f t="shared" ref="F325:F388" si="11">(E325/1)^(1/5)-1</f>
        <v>6.9310354893030057E-2</v>
      </c>
    </row>
    <row r="326" spans="2:6">
      <c r="B326">
        <v>3.1314110425238386</v>
      </c>
      <c r="C326">
        <v>1.4074071777069646</v>
      </c>
      <c r="D326">
        <v>1.497317284432448</v>
      </c>
      <c r="E326">
        <f t="shared" si="10"/>
        <v>2.1990020325905952</v>
      </c>
      <c r="F326">
        <f t="shared" si="11"/>
        <v>0.17069867321827759</v>
      </c>
    </row>
    <row r="327" spans="2:6">
      <c r="B327">
        <v>2.2317968896350031</v>
      </c>
      <c r="C327">
        <v>1.3468722171480436</v>
      </c>
      <c r="D327">
        <v>1.4604278357397456</v>
      </c>
      <c r="E327">
        <f t="shared" si="10"/>
        <v>1.7722927888495921</v>
      </c>
      <c r="F327">
        <f t="shared" si="11"/>
        <v>0.12126197441008246</v>
      </c>
    </row>
    <row r="328" spans="2:6">
      <c r="B328">
        <v>1.6216191744829718</v>
      </c>
      <c r="C328">
        <v>1.36413815607517</v>
      </c>
      <c r="D328">
        <v>1.4641668498364631</v>
      </c>
      <c r="E328">
        <f t="shared" si="10"/>
        <v>1.5068999092218123</v>
      </c>
      <c r="F328">
        <f t="shared" si="11"/>
        <v>8.5467641405839512E-2</v>
      </c>
    </row>
    <row r="329" spans="2:6">
      <c r="B329">
        <v>1.5953559527138619</v>
      </c>
      <c r="C329">
        <v>1.2612283099247805</v>
      </c>
      <c r="D329">
        <v>1.0772755402965744</v>
      </c>
      <c r="E329">
        <f t="shared" si="10"/>
        <v>1.3575900171962594</v>
      </c>
      <c r="F329">
        <f t="shared" si="11"/>
        <v>6.3050086516630355E-2</v>
      </c>
    </row>
    <row r="330" spans="2:6">
      <c r="B330">
        <v>2.302333494297363</v>
      </c>
      <c r="C330">
        <v>1.3794148964902411</v>
      </c>
      <c r="D330">
        <v>1.4693307004893352</v>
      </c>
      <c r="E330">
        <f t="shared" si="10"/>
        <v>1.8150214982327555</v>
      </c>
      <c r="F330">
        <f t="shared" si="11"/>
        <v>0.1266171413517958</v>
      </c>
    </row>
    <row r="331" spans="2:6">
      <c r="B331">
        <v>2.0679232428482734</v>
      </c>
      <c r="C331">
        <v>1.3709476320730156</v>
      </c>
      <c r="D331">
        <v>1.8800270395781613</v>
      </c>
      <c r="E331">
        <f t="shared" si="10"/>
        <v>1.8249105184399066</v>
      </c>
      <c r="F331">
        <f t="shared" si="11"/>
        <v>0.12784213379035458</v>
      </c>
    </row>
    <row r="332" spans="2:6">
      <c r="B332">
        <v>1.136517127716737</v>
      </c>
      <c r="C332">
        <v>1.3114676358483421</v>
      </c>
      <c r="D332">
        <v>1.6698207652769805</v>
      </c>
      <c r="E332">
        <f t="shared" si="10"/>
        <v>1.3352547236687431</v>
      </c>
      <c r="F332">
        <f t="shared" si="11"/>
        <v>5.9528942601393409E-2</v>
      </c>
    </row>
    <row r="333" spans="2:6">
      <c r="B333">
        <v>2.2242355407034586</v>
      </c>
      <c r="C333">
        <v>1.39442904102027</v>
      </c>
      <c r="D333">
        <v>1.7561368313509795</v>
      </c>
      <c r="E333">
        <f t="shared" si="10"/>
        <v>1.8656650365701106</v>
      </c>
      <c r="F333">
        <f t="shared" si="11"/>
        <v>0.13283519839188718</v>
      </c>
    </row>
    <row r="334" spans="2:6">
      <c r="B334">
        <v>2.3947645352668938</v>
      </c>
      <c r="C334">
        <v>1.3356280588325109</v>
      </c>
      <c r="D334">
        <v>1.3327666945300456</v>
      </c>
      <c r="E334">
        <f t="shared" si="10"/>
        <v>1.805481169278452</v>
      </c>
      <c r="F334">
        <f t="shared" si="11"/>
        <v>0.1254302718557232</v>
      </c>
    </row>
    <row r="335" spans="2:6">
      <c r="B335">
        <v>2.3389754423366105</v>
      </c>
      <c r="C335">
        <v>1.2687828813010391</v>
      </c>
      <c r="D335">
        <v>1.9845603502434486</v>
      </c>
      <c r="E335">
        <f t="shared" si="10"/>
        <v>1.9471614616682074</v>
      </c>
      <c r="F335">
        <f t="shared" si="11"/>
        <v>0.14256362358818753</v>
      </c>
    </row>
    <row r="336" spans="2:6">
      <c r="B336">
        <v>1.8550767162021848</v>
      </c>
      <c r="C336">
        <v>1.2362206453882607</v>
      </c>
      <c r="D336">
        <v>0.9161722633660826</v>
      </c>
      <c r="E336">
        <f t="shared" si="10"/>
        <v>1.4205512085520753</v>
      </c>
      <c r="F336">
        <f t="shared" si="11"/>
        <v>7.2732352738670292E-2</v>
      </c>
    </row>
    <row r="337" spans="2:6">
      <c r="B337">
        <v>1.2000929923607737</v>
      </c>
      <c r="C337">
        <v>1.2601210788540254</v>
      </c>
      <c r="D337">
        <v>1.2110253175822909</v>
      </c>
      <c r="E337">
        <f t="shared" si="10"/>
        <v>1.2195352005051772</v>
      </c>
      <c r="F337">
        <f t="shared" si="11"/>
        <v>4.0492293815504787E-2</v>
      </c>
    </row>
    <row r="338" spans="2:6">
      <c r="B338">
        <v>1.4570192472607342</v>
      </c>
      <c r="C338">
        <v>1.235878399577957</v>
      </c>
      <c r="D338">
        <v>1.2235549018917682</v>
      </c>
      <c r="E338">
        <f t="shared" si="10"/>
        <v>1.3306583392020572</v>
      </c>
      <c r="F338">
        <f t="shared" si="11"/>
        <v>5.8798486932003069E-2</v>
      </c>
    </row>
    <row r="339" spans="2:6">
      <c r="B339">
        <v>1.2247047946730358</v>
      </c>
      <c r="C339">
        <v>1.3141985734090174</v>
      </c>
      <c r="D339">
        <v>1.4346445010546747</v>
      </c>
      <c r="E339">
        <f t="shared" si="10"/>
        <v>1.3085549340707354</v>
      </c>
      <c r="F339">
        <f t="shared" si="11"/>
        <v>5.5257364864731873E-2</v>
      </c>
    </row>
    <row r="340" spans="2:6">
      <c r="B340">
        <v>1.9769515146033774</v>
      </c>
      <c r="C340">
        <v>1.3030215228286763</v>
      </c>
      <c r="D340">
        <v>1.3601021742759483</v>
      </c>
      <c r="E340">
        <f t="shared" si="10"/>
        <v>1.6186782490227716</v>
      </c>
      <c r="F340">
        <f t="shared" si="11"/>
        <v>0.10111354798873795</v>
      </c>
    </row>
    <row r="341" spans="2:6">
      <c r="B341">
        <v>2.1706803492828008</v>
      </c>
      <c r="C341">
        <v>1.3178671518657792</v>
      </c>
      <c r="D341">
        <v>1.6082875876761757</v>
      </c>
      <c r="E341">
        <f t="shared" si="10"/>
        <v>1.7791290835083178</v>
      </c>
      <c r="F341">
        <f t="shared" si="11"/>
        <v>0.12212565535856101</v>
      </c>
    </row>
    <row r="342" spans="2:6">
      <c r="B342">
        <v>2.1237500344140372</v>
      </c>
      <c r="C342">
        <v>1.2722151895543012</v>
      </c>
      <c r="D342">
        <v>1.8523687295864133</v>
      </c>
      <c r="E342">
        <f t="shared" si="10"/>
        <v>1.8149992734767135</v>
      </c>
      <c r="F342">
        <f t="shared" si="11"/>
        <v>0.12661438227552235</v>
      </c>
    </row>
    <row r="343" spans="2:6">
      <c r="B343">
        <v>1.6778418938048072</v>
      </c>
      <c r="C343">
        <v>1.3044180954790154</v>
      </c>
      <c r="D343">
        <v>1.2109733487035899</v>
      </c>
      <c r="E343">
        <f t="shared" si="10"/>
        <v>1.4438860903332815</v>
      </c>
      <c r="F343">
        <f t="shared" si="11"/>
        <v>7.623369897173693E-2</v>
      </c>
    </row>
    <row r="344" spans="2:6">
      <c r="B344">
        <v>0.95330443674523446</v>
      </c>
      <c r="C344">
        <v>1.4548743567533589</v>
      </c>
      <c r="D344">
        <v>1.3653423126426123</v>
      </c>
      <c r="E344">
        <f t="shared" si="10"/>
        <v>1.2066173029477854</v>
      </c>
      <c r="F344">
        <f t="shared" si="11"/>
        <v>3.8278616543233612E-2</v>
      </c>
    </row>
    <row r="345" spans="2:6">
      <c r="B345">
        <v>1.4636553231626539</v>
      </c>
      <c r="C345">
        <v>1.3295438859893411</v>
      </c>
      <c r="D345">
        <v>1.381028664344105</v>
      </c>
      <c r="E345">
        <f t="shared" si="10"/>
        <v>1.4037281377665176</v>
      </c>
      <c r="F345">
        <f t="shared" si="11"/>
        <v>7.0179434872528201E-2</v>
      </c>
    </row>
    <row r="346" spans="2:6">
      <c r="B346">
        <v>2.2993702151343549</v>
      </c>
      <c r="C346">
        <v>1.2899957064912406</v>
      </c>
      <c r="D346">
        <v>1.5130715449680052</v>
      </c>
      <c r="E346">
        <f t="shared" si="10"/>
        <v>1.8017502764122759</v>
      </c>
      <c r="F346">
        <f t="shared" si="11"/>
        <v>0.12496476329142947</v>
      </c>
    </row>
    <row r="347" spans="2:6">
      <c r="B347">
        <v>1.8549402738046021</v>
      </c>
      <c r="C347">
        <v>1.4583102367068095</v>
      </c>
      <c r="D347">
        <v>1.2178147651601821</v>
      </c>
      <c r="E347">
        <f t="shared" si="10"/>
        <v>1.5664267651796617</v>
      </c>
      <c r="F347">
        <f t="shared" si="11"/>
        <v>9.3911074479948953E-2</v>
      </c>
    </row>
    <row r="348" spans="2:6">
      <c r="B348">
        <v>1.2810422421921281</v>
      </c>
      <c r="C348">
        <v>1.3037434493824767</v>
      </c>
      <c r="D348">
        <v>1.3614742823262593</v>
      </c>
      <c r="E348">
        <f t="shared" si="10"/>
        <v>1.310012292182902</v>
      </c>
      <c r="F348">
        <f t="shared" si="11"/>
        <v>5.5492311551434303E-2</v>
      </c>
    </row>
    <row r="349" spans="2:6">
      <c r="B349">
        <v>2.5616602836500562</v>
      </c>
      <c r="C349">
        <v>1.3062003090101557</v>
      </c>
      <c r="D349">
        <v>1.6863411760812022</v>
      </c>
      <c r="E349">
        <f t="shared" si="10"/>
        <v>1.9718127599909376</v>
      </c>
      <c r="F349">
        <f t="shared" si="11"/>
        <v>0.14544208219397925</v>
      </c>
    </row>
    <row r="350" spans="2:6">
      <c r="B350">
        <v>1.92245106427435</v>
      </c>
      <c r="C350">
        <v>1.2974500033345018</v>
      </c>
      <c r="D350">
        <v>1.5720009490146953</v>
      </c>
      <c r="E350">
        <f t="shared" si="10"/>
        <v>1.6529794440685388</v>
      </c>
      <c r="F350">
        <f t="shared" si="11"/>
        <v>0.1057411970265667</v>
      </c>
    </row>
    <row r="351" spans="2:6">
      <c r="B351">
        <v>2.6859748444361733</v>
      </c>
      <c r="C351">
        <v>1.3893843809958861</v>
      </c>
      <c r="D351">
        <v>1.2418653460272677</v>
      </c>
      <c r="E351">
        <f t="shared" si="10"/>
        <v>1.9237724265404923</v>
      </c>
      <c r="F351">
        <f t="shared" si="11"/>
        <v>0.13980547600673532</v>
      </c>
    </row>
    <row r="352" spans="2:6">
      <c r="B352">
        <v>1.1016220287597975</v>
      </c>
      <c r="C352">
        <v>1.3640177256377015</v>
      </c>
      <c r="D352">
        <v>1.3774804207593829</v>
      </c>
      <c r="E352">
        <f t="shared" si="10"/>
        <v>1.2512275403250963</v>
      </c>
      <c r="F352">
        <f t="shared" si="11"/>
        <v>4.5844842321260293E-2</v>
      </c>
    </row>
    <row r="353" spans="2:6">
      <c r="B353">
        <v>1.6071777677290802</v>
      </c>
      <c r="C353">
        <v>1.4393126266418146</v>
      </c>
      <c r="D353">
        <v>1.2284303183439265</v>
      </c>
      <c r="E353">
        <f t="shared" si="10"/>
        <v>1.4541598966761511</v>
      </c>
      <c r="F353">
        <f t="shared" si="11"/>
        <v>7.7760921983152098E-2</v>
      </c>
    </row>
    <row r="354" spans="2:6">
      <c r="B354">
        <v>1.9001720023540651</v>
      </c>
      <c r="C354">
        <v>1.3135058782606677</v>
      </c>
      <c r="D354">
        <v>1.1756442339927939</v>
      </c>
      <c r="E354">
        <f t="shared" si="10"/>
        <v>1.5351507923167684</v>
      </c>
      <c r="F354">
        <f t="shared" si="11"/>
        <v>8.9507459884032636E-2</v>
      </c>
    </row>
    <row r="355" spans="2:6">
      <c r="B355">
        <v>2.7978042276685615</v>
      </c>
      <c r="C355">
        <v>1.3285192873246698</v>
      </c>
      <c r="D355">
        <v>1.5018957062154108</v>
      </c>
      <c r="E355">
        <f t="shared" si="10"/>
        <v>2.0305695570015256</v>
      </c>
      <c r="F355">
        <f t="shared" si="11"/>
        <v>0.15218860066707807</v>
      </c>
    </row>
    <row r="356" spans="2:6">
      <c r="B356">
        <v>1.1713660624118647</v>
      </c>
      <c r="C356">
        <v>1.2883039065388582</v>
      </c>
      <c r="D356">
        <v>0.94390088555031215</v>
      </c>
      <c r="E356">
        <f t="shared" si="10"/>
        <v>1.1387586538742667</v>
      </c>
      <c r="F356">
        <f t="shared" si="11"/>
        <v>2.632837977668312E-2</v>
      </c>
    </row>
    <row r="357" spans="2:6">
      <c r="B357">
        <v>0.83978183746596857</v>
      </c>
      <c r="C357">
        <v>1.3463325262816119</v>
      </c>
      <c r="D357">
        <v>1.616657978194775</v>
      </c>
      <c r="E357">
        <f t="shared" si="10"/>
        <v>1.197820709097023</v>
      </c>
      <c r="F357">
        <f t="shared" si="11"/>
        <v>3.6760311412273206E-2</v>
      </c>
    </row>
    <row r="358" spans="2:6">
      <c r="B358">
        <v>1.6671345281068617</v>
      </c>
      <c r="C358">
        <v>1.4753569118452683</v>
      </c>
      <c r="D358">
        <v>1.5004082520137141</v>
      </c>
      <c r="E358">
        <f t="shared" si="10"/>
        <v>1.5676777192721429</v>
      </c>
      <c r="F358">
        <f t="shared" si="11"/>
        <v>9.4085738963614274E-2</v>
      </c>
    </row>
    <row r="359" spans="2:6">
      <c r="B359">
        <v>2.1090966259326569</v>
      </c>
      <c r="C359">
        <v>1.2294023616465239</v>
      </c>
      <c r="D359">
        <v>1.6298732567131695</v>
      </c>
      <c r="E359">
        <f t="shared" si="10"/>
        <v>1.7337904767857775</v>
      </c>
      <c r="F359">
        <f t="shared" si="11"/>
        <v>0.11634729049736992</v>
      </c>
    </row>
    <row r="360" spans="2:6">
      <c r="B360">
        <v>1.5685271924975226</v>
      </c>
      <c r="C360">
        <v>1.2919320535738925</v>
      </c>
      <c r="D360">
        <v>1.1339227079357903</v>
      </c>
      <c r="E360">
        <f t="shared" si="10"/>
        <v>1.3700777724121853</v>
      </c>
      <c r="F360">
        <f t="shared" si="11"/>
        <v>6.4998617759957078E-2</v>
      </c>
    </row>
    <row r="361" spans="2:6">
      <c r="B361">
        <v>1.641586284949013</v>
      </c>
      <c r="C361">
        <v>1.3241565954583583</v>
      </c>
      <c r="D361">
        <v>1.3573898890947058</v>
      </c>
      <c r="E361">
        <f t="shared" si="10"/>
        <v>1.4746334324561419</v>
      </c>
      <c r="F361">
        <f t="shared" si="11"/>
        <v>8.0778794959036837E-2</v>
      </c>
    </row>
    <row r="362" spans="2:6">
      <c r="B362">
        <v>1.882340745415519</v>
      </c>
      <c r="C362">
        <v>1.2767230637850639</v>
      </c>
      <c r="D362">
        <v>1.5019675885318762</v>
      </c>
      <c r="E362">
        <f t="shared" si="10"/>
        <v>1.6096688173069165</v>
      </c>
      <c r="F362">
        <f t="shared" si="11"/>
        <v>9.9885068165992852E-2</v>
      </c>
    </row>
    <row r="363" spans="2:6">
      <c r="B363">
        <v>2.5123923513545829</v>
      </c>
      <c r="C363">
        <v>1.4362539833491876</v>
      </c>
      <c r="D363">
        <v>1.3236573949221737</v>
      </c>
      <c r="E363">
        <f t="shared" si="10"/>
        <v>1.8825711321136982</v>
      </c>
      <c r="F363">
        <f t="shared" si="11"/>
        <v>0.13488087921530356</v>
      </c>
    </row>
    <row r="364" spans="2:6">
      <c r="B364">
        <v>1.8547443570083375</v>
      </c>
      <c r="C364">
        <v>1.2972032460116916</v>
      </c>
      <c r="D364">
        <v>1.3874700335760579</v>
      </c>
      <c r="E364">
        <f t="shared" si="10"/>
        <v>1.5705412041942186</v>
      </c>
      <c r="F364">
        <f t="shared" si="11"/>
        <v>9.448513374883527E-2</v>
      </c>
    </row>
    <row r="365" spans="2:6">
      <c r="B365">
        <v>1.5046896237751424</v>
      </c>
      <c r="C365">
        <v>1.2739791939765726</v>
      </c>
      <c r="D365">
        <v>1.1351533184555682</v>
      </c>
      <c r="E365">
        <f t="shared" si="10"/>
        <v>1.3371697224249885</v>
      </c>
      <c r="F365">
        <f t="shared" si="11"/>
        <v>5.9832679947010803E-2</v>
      </c>
    </row>
    <row r="366" spans="2:6">
      <c r="B366">
        <v>2.3016005156526012</v>
      </c>
      <c r="C366">
        <v>1.3064953109505235</v>
      </c>
      <c r="D366">
        <v>2.05762786638013</v>
      </c>
      <c r="E366">
        <f t="shared" si="10"/>
        <v>1.9615234100037622</v>
      </c>
      <c r="F366">
        <f t="shared" si="11"/>
        <v>0.14424414570790534</v>
      </c>
    </row>
    <row r="367" spans="2:6">
      <c r="B367">
        <v>1.051605355744669</v>
      </c>
      <c r="C367">
        <v>1.3171801148069038</v>
      </c>
      <c r="D367">
        <v>1.197427982908867</v>
      </c>
      <c r="E367">
        <f t="shared" si="10"/>
        <v>1.1652333767837113</v>
      </c>
      <c r="F367">
        <f t="shared" si="11"/>
        <v>3.1056781868004313E-2</v>
      </c>
    </row>
    <row r="368" spans="2:6">
      <c r="B368">
        <v>1.489913193304971</v>
      </c>
      <c r="C368">
        <v>1.3021979237692405</v>
      </c>
      <c r="D368">
        <v>1.3107208242881256</v>
      </c>
      <c r="E368">
        <f t="shared" si="10"/>
        <v>1.388030475848651</v>
      </c>
      <c r="F368">
        <f t="shared" si="11"/>
        <v>6.7775127615766984E-2</v>
      </c>
    </row>
    <row r="369" spans="2:6">
      <c r="B369">
        <v>2.0494126001394797</v>
      </c>
      <c r="C369">
        <v>1.2978469196852607</v>
      </c>
      <c r="D369">
        <v>1.5145438159856146</v>
      </c>
      <c r="E369">
        <f t="shared" si="10"/>
        <v>1.6932278960952547</v>
      </c>
      <c r="F369">
        <f t="shared" si="11"/>
        <v>0.11107425096898327</v>
      </c>
    </row>
    <row r="370" spans="2:6">
      <c r="B370">
        <v>1.8463297300761865</v>
      </c>
      <c r="C370">
        <v>1.2726480565738092</v>
      </c>
      <c r="D370">
        <v>1.4185410571609753</v>
      </c>
      <c r="E370">
        <f t="shared" si="10"/>
        <v>1.5689192344851892</v>
      </c>
      <c r="F370">
        <f t="shared" si="11"/>
        <v>9.4258975336055872E-2</v>
      </c>
    </row>
    <row r="371" spans="2:6">
      <c r="B371">
        <v>1.8084392740771056</v>
      </c>
      <c r="C371">
        <v>1.4225575375430481</v>
      </c>
      <c r="D371">
        <v>1.1755002804938115</v>
      </c>
      <c r="E371">
        <f t="shared" si="10"/>
        <v>1.5240385338310316</v>
      </c>
      <c r="F371">
        <f t="shared" si="11"/>
        <v>8.7925583223683379E-2</v>
      </c>
    </row>
    <row r="372" spans="2:6">
      <c r="B372">
        <v>1.4973788175565459</v>
      </c>
      <c r="C372">
        <v>1.3075503456112698</v>
      </c>
      <c r="D372">
        <v>1.6912437831496632</v>
      </c>
      <c r="E372">
        <f t="shared" si="10"/>
        <v>1.5006192370228599</v>
      </c>
      <c r="F372">
        <f t="shared" si="11"/>
        <v>8.4561295758535993E-2</v>
      </c>
    </row>
    <row r="373" spans="2:6">
      <c r="B373">
        <v>1.342614880991754</v>
      </c>
      <c r="C373">
        <v>1.3818923697822083</v>
      </c>
      <c r="D373">
        <v>1.1810913423226073</v>
      </c>
      <c r="E373">
        <f t="shared" si="10"/>
        <v>1.3075450025892441</v>
      </c>
      <c r="F373">
        <f t="shared" si="11"/>
        <v>5.5094426837538402E-2</v>
      </c>
    </row>
    <row r="374" spans="2:6">
      <c r="B374">
        <v>2.9128795954643572</v>
      </c>
      <c r="C374">
        <v>1.3892124030419699</v>
      </c>
      <c r="D374">
        <v>1.1165427944094983</v>
      </c>
      <c r="E374">
        <f t="shared" si="10"/>
        <v>1.9890508471982504</v>
      </c>
      <c r="F374">
        <f t="shared" si="11"/>
        <v>0.14743786432428729</v>
      </c>
    </row>
    <row r="375" spans="2:6">
      <c r="B375">
        <v>3.4240074068682906</v>
      </c>
      <c r="C375">
        <v>1.3522623560376683</v>
      </c>
      <c r="D375">
        <v>1.5813120165486132</v>
      </c>
      <c r="E375">
        <f t="shared" si="10"/>
        <v>2.3378104830401747</v>
      </c>
      <c r="F375">
        <f t="shared" si="11"/>
        <v>0.18511872573947441</v>
      </c>
    </row>
    <row r="376" spans="2:6">
      <c r="B376">
        <v>1.3186797257432996</v>
      </c>
      <c r="C376">
        <v>1.5025526828499838</v>
      </c>
      <c r="D376">
        <v>1.9715107235692606</v>
      </c>
      <c r="E376">
        <f t="shared" si="10"/>
        <v>1.5537125202452644</v>
      </c>
      <c r="F376">
        <f t="shared" si="11"/>
        <v>9.2129487167352364E-2</v>
      </c>
    </row>
    <row r="377" spans="2:6">
      <c r="B377">
        <v>1.2282163259392456</v>
      </c>
      <c r="C377">
        <v>1.4272908999367504</v>
      </c>
      <c r="D377">
        <v>1.1288843198115519</v>
      </c>
      <c r="E377">
        <f t="shared" si="10"/>
        <v>1.2542775542130675</v>
      </c>
      <c r="F377">
        <f t="shared" si="11"/>
        <v>4.6354219790557538E-2</v>
      </c>
    </row>
    <row r="378" spans="2:6">
      <c r="B378">
        <v>0.99917699811815308</v>
      </c>
      <c r="C378">
        <v>1.3013415676774009</v>
      </c>
      <c r="D378">
        <v>1.3387639699867908</v>
      </c>
      <c r="E378">
        <f t="shared" si="10"/>
        <v>1.1776672285836967</v>
      </c>
      <c r="F378">
        <f t="shared" si="11"/>
        <v>3.3247868367077604E-2</v>
      </c>
    </row>
    <row r="379" spans="2:6">
      <c r="B379">
        <v>2.1266187035303674</v>
      </c>
      <c r="C379">
        <v>1.4033972344091319</v>
      </c>
      <c r="D379">
        <v>0.9835789413931878</v>
      </c>
      <c r="E379">
        <f t="shared" si="10"/>
        <v>1.6058383006196755</v>
      </c>
      <c r="F379">
        <f t="shared" si="11"/>
        <v>9.9361091534580614E-2</v>
      </c>
    </row>
    <row r="380" spans="2:6">
      <c r="B380">
        <v>1.8368078620171857</v>
      </c>
      <c r="C380">
        <v>1.229822536272148</v>
      </c>
      <c r="D380">
        <v>1.6846654578618194</v>
      </c>
      <c r="E380">
        <f t="shared" si="10"/>
        <v>1.6284282837831598</v>
      </c>
      <c r="F380">
        <f t="shared" si="11"/>
        <v>0.10243686491055626</v>
      </c>
    </row>
    <row r="381" spans="2:6">
      <c r="B381">
        <v>0.65203041051760424</v>
      </c>
      <c r="C381">
        <v>1.3368885867009779</v>
      </c>
      <c r="D381">
        <v>0.93241291659190262</v>
      </c>
      <c r="E381">
        <f t="shared" si="10"/>
        <v>0.91794793207907377</v>
      </c>
      <c r="F381">
        <f t="shared" si="11"/>
        <v>-1.6977157697447343E-2</v>
      </c>
    </row>
    <row r="382" spans="2:6">
      <c r="B382">
        <v>0.54445366215877933</v>
      </c>
      <c r="C382">
        <v>1.2793363026260409</v>
      </c>
      <c r="D382">
        <v>1.1488314128615595</v>
      </c>
      <c r="E382">
        <f t="shared" si="10"/>
        <v>0.91578983682533799</v>
      </c>
      <c r="F382">
        <f t="shared" si="11"/>
        <v>-1.7439810249444965E-2</v>
      </c>
    </row>
    <row r="383" spans="2:6">
      <c r="B383">
        <v>1.1980450574457329</v>
      </c>
      <c r="C383">
        <v>1.4085459275709424</v>
      </c>
      <c r="D383">
        <v>1.1903295207063442</v>
      </c>
      <c r="E383">
        <f t="shared" si="10"/>
        <v>1.2531752369109428</v>
      </c>
      <c r="F383">
        <f t="shared" si="11"/>
        <v>4.6170238176550527E-2</v>
      </c>
    </row>
    <row r="384" spans="2:6">
      <c r="B384">
        <v>1.4006332546295213</v>
      </c>
      <c r="C384">
        <v>1.360063019337066</v>
      </c>
      <c r="D384">
        <v>1.3774768798931805</v>
      </c>
      <c r="E384">
        <f t="shared" si="10"/>
        <v>1.3830256808742565</v>
      </c>
      <c r="F384">
        <f t="shared" si="11"/>
        <v>6.70040033646222E-2</v>
      </c>
    </row>
    <row r="385" spans="2:6">
      <c r="B385">
        <v>2.336567106084722</v>
      </c>
      <c r="C385">
        <v>1.4302273876688112</v>
      </c>
      <c r="D385">
        <v>1.9456479687626713</v>
      </c>
      <c r="E385">
        <f t="shared" si="10"/>
        <v>1.9790250841476311</v>
      </c>
      <c r="F385">
        <f t="shared" si="11"/>
        <v>0.14627879846259173</v>
      </c>
    </row>
    <row r="386" spans="2:6">
      <c r="B386">
        <v>2.1184206594883048</v>
      </c>
      <c r="C386">
        <v>1.473149486488684</v>
      </c>
      <c r="D386">
        <v>1.3417356485237759</v>
      </c>
      <c r="E386">
        <f t="shared" si="10"/>
        <v>1.7226644356201763</v>
      </c>
      <c r="F386">
        <f t="shared" si="11"/>
        <v>0.11491083883004016</v>
      </c>
    </row>
    <row r="387" spans="2:6">
      <c r="B387">
        <v>1.4800613454629055</v>
      </c>
      <c r="C387">
        <v>1.4252053345752951</v>
      </c>
      <c r="D387">
        <v>1.3311661713973117</v>
      </c>
      <c r="E387">
        <f t="shared" si="10"/>
        <v>1.4229383295559215</v>
      </c>
      <c r="F387">
        <f t="shared" si="11"/>
        <v>7.3092638577173741E-2</v>
      </c>
    </row>
    <row r="388" spans="2:6">
      <c r="B388">
        <v>1.3505459480146411</v>
      </c>
      <c r="C388">
        <v>1.2404937972433554</v>
      </c>
      <c r="D388">
        <v>1.1837707410361809</v>
      </c>
      <c r="E388">
        <f t="shared" si="10"/>
        <v>1.2733278928166452</v>
      </c>
      <c r="F388">
        <f t="shared" si="11"/>
        <v>4.951355120869283E-2</v>
      </c>
    </row>
    <row r="389" spans="2:6">
      <c r="B389">
        <v>2.8523807169176636</v>
      </c>
      <c r="C389">
        <v>1.4218007867155338</v>
      </c>
      <c r="D389">
        <v>1.5307630157415308</v>
      </c>
      <c r="E389">
        <f t="shared" ref="E389:E452" si="12">SUMPRODUCT($B$2:$D$2,B389:D389)</f>
        <v>2.0884006440357905</v>
      </c>
      <c r="F389">
        <f t="shared" ref="F389:F452" si="13">(E389/1)^(1/5)-1</f>
        <v>0.15867800711798785</v>
      </c>
    </row>
    <row r="390" spans="2:6">
      <c r="B390">
        <v>3.4700529273246961</v>
      </c>
      <c r="C390">
        <v>1.3394878712509186</v>
      </c>
      <c r="D390">
        <v>2.1700920380204733</v>
      </c>
      <c r="E390">
        <f t="shared" si="12"/>
        <v>2.5216134499080827</v>
      </c>
      <c r="F390">
        <f t="shared" si="13"/>
        <v>0.20319412442261942</v>
      </c>
    </row>
    <row r="391" spans="2:6">
      <c r="B391">
        <v>0.89746916723480763</v>
      </c>
      <c r="C391">
        <v>1.3151522491248464</v>
      </c>
      <c r="D391">
        <v>1.2969137559896258</v>
      </c>
      <c r="E391">
        <f t="shared" si="12"/>
        <v>1.1243728442220813</v>
      </c>
      <c r="F391">
        <f t="shared" si="13"/>
        <v>2.3722078107903277E-2</v>
      </c>
    </row>
    <row r="392" spans="2:6">
      <c r="B392">
        <v>1.8563863875749553</v>
      </c>
      <c r="C392">
        <v>1.2758523515663989</v>
      </c>
      <c r="D392">
        <v>2.0580949893855762</v>
      </c>
      <c r="E392">
        <f t="shared" si="12"/>
        <v>1.7554658894510484</v>
      </c>
      <c r="F392">
        <f t="shared" si="13"/>
        <v>0.11912469468085884</v>
      </c>
    </row>
    <row r="393" spans="2:6">
      <c r="B393">
        <v>0.93875832065347309</v>
      </c>
      <c r="C393">
        <v>1.4646176661574442</v>
      </c>
      <c r="D393">
        <v>1.577257743209155</v>
      </c>
      <c r="E393">
        <f t="shared" si="12"/>
        <v>1.2628483014941607</v>
      </c>
      <c r="F393">
        <f t="shared" si="13"/>
        <v>4.7780319678164318E-2</v>
      </c>
    </row>
    <row r="394" spans="2:6">
      <c r="B394">
        <v>2.0035668768141717</v>
      </c>
      <c r="C394">
        <v>1.3581429863295673</v>
      </c>
      <c r="D394">
        <v>1.7643184564758407</v>
      </c>
      <c r="E394">
        <f t="shared" si="12"/>
        <v>1.7600412612717999</v>
      </c>
      <c r="F394">
        <f t="shared" si="13"/>
        <v>0.11970745526949811</v>
      </c>
    </row>
    <row r="395" spans="2:6">
      <c r="B395">
        <v>2.4869385098293342</v>
      </c>
      <c r="C395">
        <v>1.546602340534792</v>
      </c>
      <c r="D395">
        <v>1.4618039579702282</v>
      </c>
      <c r="E395">
        <f t="shared" si="12"/>
        <v>1.9404471788064672</v>
      </c>
      <c r="F395">
        <f t="shared" si="13"/>
        <v>0.14177456744467976</v>
      </c>
    </row>
    <row r="396" spans="2:6">
      <c r="B396">
        <v>1.4757169594248185</v>
      </c>
      <c r="C396">
        <v>1.3029237482765368</v>
      </c>
      <c r="D396">
        <v>1.6616543646563517</v>
      </c>
      <c r="E396">
        <f t="shared" si="12"/>
        <v>1.4813497048098676</v>
      </c>
      <c r="F396">
        <f t="shared" si="13"/>
        <v>8.1761495663805972E-2</v>
      </c>
    </row>
    <row r="397" spans="2:6">
      <c r="B397">
        <v>1.8677759926335826</v>
      </c>
      <c r="C397">
        <v>1.3420362747506724</v>
      </c>
      <c r="D397">
        <v>1.1791403706810502</v>
      </c>
      <c r="E397">
        <f t="shared" si="12"/>
        <v>1.5295134689361685</v>
      </c>
      <c r="F397">
        <f t="shared" si="13"/>
        <v>8.8706112229168577E-2</v>
      </c>
    </row>
    <row r="398" spans="2:6">
      <c r="B398">
        <v>2.4090399014577213</v>
      </c>
      <c r="C398">
        <v>1.4284897341240417</v>
      </c>
      <c r="D398">
        <v>1.690147079765242</v>
      </c>
      <c r="E398">
        <f t="shared" si="12"/>
        <v>1.93836653250322</v>
      </c>
      <c r="F398">
        <f t="shared" si="13"/>
        <v>0.14152960858952079</v>
      </c>
    </row>
    <row r="399" spans="2:6">
      <c r="B399">
        <v>1.8911806387355938</v>
      </c>
      <c r="C399">
        <v>1.298555005092781</v>
      </c>
      <c r="D399">
        <v>1.5722867516965562</v>
      </c>
      <c r="E399">
        <f t="shared" si="12"/>
        <v>1.6394652039942159</v>
      </c>
      <c r="F399">
        <f t="shared" si="13"/>
        <v>0.10392721661892157</v>
      </c>
    </row>
    <row r="400" spans="2:6">
      <c r="B400">
        <v>2.2821827887368173</v>
      </c>
      <c r="C400">
        <v>1.3101748961657245</v>
      </c>
      <c r="D400">
        <v>1.7756771778689413</v>
      </c>
      <c r="E400">
        <f t="shared" si="12"/>
        <v>1.8740111327479889</v>
      </c>
      <c r="F400">
        <f t="shared" si="13"/>
        <v>0.13384694253490226</v>
      </c>
    </row>
    <row r="401" spans="2:6">
      <c r="B401">
        <v>1.1617397951723014</v>
      </c>
      <c r="C401">
        <v>1.2405048477198353</v>
      </c>
      <c r="D401">
        <v>1.7477695826105324</v>
      </c>
      <c r="E401">
        <f t="shared" si="12"/>
        <v>1.3492264633594784</v>
      </c>
      <c r="F401">
        <f t="shared" si="13"/>
        <v>6.1737043983037365E-2</v>
      </c>
    </row>
    <row r="402" spans="2:6">
      <c r="B402">
        <v>1.7343215923939028</v>
      </c>
      <c r="C402">
        <v>1.3525370591321066</v>
      </c>
      <c r="D402">
        <v>1.9467432996378891</v>
      </c>
      <c r="E402">
        <f t="shared" si="12"/>
        <v>1.6905529496788205</v>
      </c>
      <c r="F402">
        <f t="shared" si="13"/>
        <v>0.11072297587231761</v>
      </c>
    </row>
    <row r="403" spans="2:6">
      <c r="B403">
        <v>1.2440025340274354</v>
      </c>
      <c r="C403">
        <v>1.3233036346973621</v>
      </c>
      <c r="D403">
        <v>1.1790973916590133</v>
      </c>
      <c r="E403">
        <f t="shared" si="12"/>
        <v>1.2472054251181963</v>
      </c>
      <c r="F403">
        <f t="shared" si="13"/>
        <v>4.5171595041721968E-2</v>
      </c>
    </row>
    <row r="404" spans="2:6">
      <c r="B404">
        <v>2.6793346902232882</v>
      </c>
      <c r="C404">
        <v>1.3369037095332545</v>
      </c>
      <c r="D404">
        <v>1.613204975684549</v>
      </c>
      <c r="E404">
        <f t="shared" si="12"/>
        <v>2.011743798058494</v>
      </c>
      <c r="F404">
        <f t="shared" si="13"/>
        <v>0.15004420576966737</v>
      </c>
    </row>
    <row r="405" spans="2:6">
      <c r="B405">
        <v>3.1915728398449015</v>
      </c>
      <c r="C405">
        <v>1.4031438703079326</v>
      </c>
      <c r="D405">
        <v>1.9070226580832992</v>
      </c>
      <c r="E405">
        <f t="shared" si="12"/>
        <v>2.3406582059063528</v>
      </c>
      <c r="F405">
        <f t="shared" si="13"/>
        <v>0.18540730742885603</v>
      </c>
    </row>
    <row r="406" spans="2:6">
      <c r="B406">
        <v>2.3937163619260886</v>
      </c>
      <c r="C406">
        <v>1.3178951265423282</v>
      </c>
      <c r="D406">
        <v>1.6267444849435</v>
      </c>
      <c r="E406">
        <f t="shared" si="12"/>
        <v>1.8834798475707248</v>
      </c>
      <c r="F406">
        <f t="shared" si="13"/>
        <v>0.13499041927113131</v>
      </c>
    </row>
    <row r="407" spans="2:6">
      <c r="B407">
        <v>2.5131819574571534</v>
      </c>
      <c r="C407">
        <v>1.3514355623034227</v>
      </c>
      <c r="D407">
        <v>2.0768177490627204</v>
      </c>
      <c r="E407">
        <f t="shared" si="12"/>
        <v>2.0732205562334443</v>
      </c>
      <c r="F407">
        <f t="shared" si="13"/>
        <v>0.15698865716226162</v>
      </c>
    </row>
    <row r="408" spans="2:6">
      <c r="B408">
        <v>1.5155531667293181</v>
      </c>
      <c r="C408">
        <v>1.3064221033937178</v>
      </c>
      <c r="D408">
        <v>1.6036821166708251</v>
      </c>
      <c r="E408">
        <f t="shared" si="12"/>
        <v>1.4835795396109268</v>
      </c>
      <c r="F408">
        <f t="shared" si="13"/>
        <v>8.2086968893420043E-2</v>
      </c>
    </row>
    <row r="409" spans="2:6">
      <c r="B409">
        <v>1.5289932219536055</v>
      </c>
      <c r="C409">
        <v>1.4089256904844123</v>
      </c>
      <c r="D409">
        <v>1.5278727822830744</v>
      </c>
      <c r="E409">
        <f t="shared" si="12"/>
        <v>1.4959831810350102</v>
      </c>
      <c r="F409">
        <f t="shared" si="13"/>
        <v>8.3890331149506503E-2</v>
      </c>
    </row>
    <row r="410" spans="2:6">
      <c r="B410">
        <v>1.4878832637885815</v>
      </c>
      <c r="C410">
        <v>1.3333394229340618</v>
      </c>
      <c r="D410">
        <v>1.670228107276482</v>
      </c>
      <c r="E410">
        <f t="shared" si="12"/>
        <v>1.4974671563113362</v>
      </c>
      <c r="F410">
        <f t="shared" si="13"/>
        <v>8.410528391520411E-2</v>
      </c>
    </row>
    <row r="411" spans="2:6">
      <c r="B411">
        <v>2.1628850902017618</v>
      </c>
      <c r="C411">
        <v>1.3153482122219669</v>
      </c>
      <c r="D411">
        <v>1.5226394889800594</v>
      </c>
      <c r="E411">
        <f t="shared" si="12"/>
        <v>1.7507124011259223</v>
      </c>
      <c r="F411">
        <f t="shared" si="13"/>
        <v>0.11851795916397778</v>
      </c>
    </row>
    <row r="412" spans="2:6">
      <c r="B412">
        <v>2.4096533897054759</v>
      </c>
      <c r="C412">
        <v>1.3835840491637472</v>
      </c>
      <c r="D412">
        <v>1.6874406761774285</v>
      </c>
      <c r="E412">
        <f t="shared" si="12"/>
        <v>1.9256452066039293</v>
      </c>
      <c r="F412">
        <f t="shared" si="13"/>
        <v>0.14002730830017329</v>
      </c>
    </row>
    <row r="413" spans="2:6">
      <c r="B413">
        <v>2.0739084304740678</v>
      </c>
      <c r="C413">
        <v>1.2694621395281049</v>
      </c>
      <c r="D413">
        <v>1.5145633901917828</v>
      </c>
      <c r="E413">
        <f t="shared" si="12"/>
        <v>1.696390259645443</v>
      </c>
      <c r="F413">
        <f t="shared" si="13"/>
        <v>0.11148896168425626</v>
      </c>
    </row>
    <row r="414" spans="2:6">
      <c r="B414">
        <v>2.7435913974911657</v>
      </c>
      <c r="C414">
        <v>1.3935061937030788</v>
      </c>
      <c r="D414">
        <v>1.5282618522846156</v>
      </c>
      <c r="E414">
        <f t="shared" si="12"/>
        <v>2.0316435090454257</v>
      </c>
      <c r="F414">
        <f t="shared" si="13"/>
        <v>0.15231045156374079</v>
      </c>
    </row>
    <row r="415" spans="2:6">
      <c r="B415">
        <v>1.2438109838481948</v>
      </c>
      <c r="C415">
        <v>1.2893512447133206</v>
      </c>
      <c r="D415">
        <v>1.478410200255313</v>
      </c>
      <c r="E415">
        <f t="shared" si="12"/>
        <v>1.3226800321399588</v>
      </c>
      <c r="F415">
        <f t="shared" si="13"/>
        <v>5.7525770733805937E-2</v>
      </c>
    </row>
    <row r="416" spans="2:6">
      <c r="B416">
        <v>1.2699800790616631</v>
      </c>
      <c r="C416">
        <v>1.3596998212257976</v>
      </c>
      <c r="D416">
        <v>1.481005025996414</v>
      </c>
      <c r="E416">
        <f t="shared" si="12"/>
        <v>1.3541992266832108</v>
      </c>
      <c r="F416">
        <f t="shared" si="13"/>
        <v>6.251852887304965E-2</v>
      </c>
    </row>
    <row r="417" spans="2:6">
      <c r="B417">
        <v>1.6045045944047114</v>
      </c>
      <c r="C417">
        <v>1.2796916460673882</v>
      </c>
      <c r="D417">
        <v>1.385064849871618</v>
      </c>
      <c r="E417">
        <f t="shared" si="12"/>
        <v>1.4538889273492668</v>
      </c>
      <c r="F417">
        <f t="shared" si="13"/>
        <v>7.7720752821250016E-2</v>
      </c>
    </row>
    <row r="418" spans="2:6">
      <c r="B418">
        <v>1.2928178305795903</v>
      </c>
      <c r="C418">
        <v>1.2848938364343758</v>
      </c>
      <c r="D418">
        <v>0.99938292746873714</v>
      </c>
      <c r="E418">
        <f t="shared" si="12"/>
        <v>1.2075211809939765</v>
      </c>
      <c r="F418">
        <f t="shared" si="13"/>
        <v>3.8434125032249078E-2</v>
      </c>
    </row>
    <row r="419" spans="2:6">
      <c r="B419">
        <v>1.915913086436613</v>
      </c>
      <c r="C419">
        <v>1.3649952255322406</v>
      </c>
      <c r="D419">
        <v>1.3572479468330214</v>
      </c>
      <c r="E419">
        <f t="shared" si="12"/>
        <v>1.6076195373203348</v>
      </c>
      <c r="F419">
        <f t="shared" si="13"/>
        <v>9.9604871254687088E-2</v>
      </c>
    </row>
    <row r="420" spans="2:6">
      <c r="B420">
        <v>2.5736686988130324</v>
      </c>
      <c r="C420">
        <v>1.3674997243202272</v>
      </c>
      <c r="D420">
        <v>1.4726749838012954</v>
      </c>
      <c r="E420">
        <f t="shared" si="12"/>
        <v>1.9333018696032678</v>
      </c>
      <c r="F420">
        <f t="shared" si="13"/>
        <v>0.14093245480141259</v>
      </c>
    </row>
    <row r="421" spans="2:6">
      <c r="B421">
        <v>2.0778655657798693</v>
      </c>
      <c r="C421">
        <v>1.2356569666199559</v>
      </c>
      <c r="D421">
        <v>2.0354918686894972</v>
      </c>
      <c r="E421">
        <f t="shared" si="12"/>
        <v>1.836539047095568</v>
      </c>
      <c r="F421">
        <f t="shared" si="13"/>
        <v>0.12927583075534077</v>
      </c>
    </row>
    <row r="422" spans="2:6">
      <c r="B422">
        <v>2.4147543099675817</v>
      </c>
      <c r="C422">
        <v>1.3182344387648917</v>
      </c>
      <c r="D422">
        <v>2.2827516981619511</v>
      </c>
      <c r="E422">
        <f t="shared" si="12"/>
        <v>2.0787880426637786</v>
      </c>
      <c r="F422">
        <f t="shared" si="13"/>
        <v>0.15760939290223219</v>
      </c>
    </row>
    <row r="423" spans="2:6">
      <c r="B423">
        <v>1.4256304102818673</v>
      </c>
      <c r="C423">
        <v>1.275424054342033</v>
      </c>
      <c r="D423">
        <v>1.3475015409964315</v>
      </c>
      <c r="E423">
        <f t="shared" si="12"/>
        <v>1.3625951812167816</v>
      </c>
      <c r="F423">
        <f t="shared" si="13"/>
        <v>6.3832783897554313E-2</v>
      </c>
    </row>
    <row r="424" spans="2:6">
      <c r="B424">
        <v>2.4925920260310552</v>
      </c>
      <c r="C424">
        <v>1.3549478733100742</v>
      </c>
      <c r="D424">
        <v>1.7395153694659165</v>
      </c>
      <c r="E424">
        <f t="shared" si="12"/>
        <v>1.9694589995627076</v>
      </c>
      <c r="F424">
        <f t="shared" si="13"/>
        <v>0.14516848780818603</v>
      </c>
    </row>
    <row r="425" spans="2:6">
      <c r="B425">
        <v>1.975808536962947</v>
      </c>
      <c r="C425">
        <v>1.3992011605615717</v>
      </c>
      <c r="D425">
        <v>1.6318495055799718</v>
      </c>
      <c r="E425">
        <f t="shared" si="12"/>
        <v>1.7213529126860472</v>
      </c>
      <c r="F425">
        <f t="shared" si="13"/>
        <v>0.11474102321111879</v>
      </c>
    </row>
    <row r="426" spans="2:6">
      <c r="B426">
        <v>2.6375815222289543</v>
      </c>
      <c r="C426">
        <v>1.3033219520078989</v>
      </c>
      <c r="D426">
        <v>1.4914539228396333</v>
      </c>
      <c r="E426">
        <f t="shared" si="12"/>
        <v>1.9495497397934374</v>
      </c>
      <c r="F426">
        <f t="shared" si="13"/>
        <v>0.14284376696304935</v>
      </c>
    </row>
    <row r="427" spans="2:6">
      <c r="B427">
        <v>1.5087480907001025</v>
      </c>
      <c r="C427">
        <v>1.3147710969398942</v>
      </c>
      <c r="D427">
        <v>2.0528542936727576</v>
      </c>
      <c r="E427">
        <f t="shared" si="12"/>
        <v>1.6100929633817276</v>
      </c>
      <c r="F427">
        <f t="shared" si="13"/>
        <v>9.9943025774041905E-2</v>
      </c>
    </row>
    <row r="428" spans="2:6">
      <c r="B428">
        <v>2.8455397044548953</v>
      </c>
      <c r="C428">
        <v>1.3675098004703254</v>
      </c>
      <c r="D428">
        <v>0.99097559257504331</v>
      </c>
      <c r="E428">
        <f t="shared" si="12"/>
        <v>1.9176397301400854</v>
      </c>
      <c r="F428">
        <f t="shared" si="13"/>
        <v>0.13907784198312156</v>
      </c>
    </row>
    <row r="429" spans="2:6">
      <c r="B429">
        <v>1.4932150500829686</v>
      </c>
      <c r="C429">
        <v>1.4797301997284029</v>
      </c>
      <c r="D429">
        <v>1.2508486853283765</v>
      </c>
      <c r="E429">
        <f t="shared" si="12"/>
        <v>1.4208735385887503</v>
      </c>
      <c r="F429">
        <f t="shared" si="13"/>
        <v>7.2781029967294852E-2</v>
      </c>
    </row>
    <row r="430" spans="2:6">
      <c r="B430">
        <v>1.8176044573470067</v>
      </c>
      <c r="C430">
        <v>1.314148080880186</v>
      </c>
      <c r="D430">
        <v>2.4955003359658368</v>
      </c>
      <c r="E430">
        <f t="shared" si="12"/>
        <v>1.8725894395007998</v>
      </c>
      <c r="F430">
        <f t="shared" si="13"/>
        <v>0.13367485477089014</v>
      </c>
    </row>
    <row r="431" spans="2:6">
      <c r="B431">
        <v>1.9076796227515846</v>
      </c>
      <c r="C431">
        <v>1.3468134008024595</v>
      </c>
      <c r="D431">
        <v>1.5925874545490504</v>
      </c>
      <c r="E431">
        <f t="shared" si="12"/>
        <v>1.6656889419788383</v>
      </c>
      <c r="F431">
        <f t="shared" si="13"/>
        <v>0.10743636535002232</v>
      </c>
    </row>
    <row r="432" spans="2:6">
      <c r="B432">
        <v>2.0740624650865285</v>
      </c>
      <c r="C432">
        <v>1.4052838285507052</v>
      </c>
      <c r="D432">
        <v>1.7980895828353176</v>
      </c>
      <c r="E432">
        <f t="shared" si="12"/>
        <v>1.8137725417872448</v>
      </c>
      <c r="F432">
        <f t="shared" si="13"/>
        <v>0.12646204862114208</v>
      </c>
    </row>
    <row r="433" spans="2:6">
      <c r="B433">
        <v>2.1172234339778919</v>
      </c>
      <c r="C433">
        <v>1.3478499883792006</v>
      </c>
      <c r="D433">
        <v>1.5400065315402067</v>
      </c>
      <c r="E433">
        <f t="shared" si="12"/>
        <v>1.7441914282887654</v>
      </c>
      <c r="F433">
        <f t="shared" si="13"/>
        <v>0.11768347411020375</v>
      </c>
    </row>
    <row r="434" spans="2:6">
      <c r="B434">
        <v>1.9956184058019806</v>
      </c>
      <c r="C434">
        <v>1.4037692821401806</v>
      </c>
      <c r="D434">
        <v>1.7215286621315204</v>
      </c>
      <c r="E434">
        <f t="shared" si="12"/>
        <v>1.756808784501892</v>
      </c>
      <c r="F434">
        <f t="shared" si="13"/>
        <v>0.11929586375556367</v>
      </c>
    </row>
    <row r="435" spans="2:6">
      <c r="B435">
        <v>1.6259652034683829</v>
      </c>
      <c r="C435">
        <v>1.3225860631810344</v>
      </c>
      <c r="D435">
        <v>1.2675552569056849</v>
      </c>
      <c r="E435">
        <f t="shared" si="12"/>
        <v>1.4418111403397054</v>
      </c>
      <c r="F435">
        <f t="shared" si="13"/>
        <v>7.5924198674390153E-2</v>
      </c>
    </row>
    <row r="436" spans="2:6">
      <c r="B436">
        <v>3.1703290061820635</v>
      </c>
      <c r="C436">
        <v>1.3721946707684025</v>
      </c>
      <c r="D436">
        <v>1.7274965974909982</v>
      </c>
      <c r="E436">
        <f t="shared" si="12"/>
        <v>2.2719255604844393</v>
      </c>
      <c r="F436">
        <f t="shared" si="13"/>
        <v>0.17836224599319439</v>
      </c>
    </row>
    <row r="437" spans="2:6">
      <c r="B437">
        <v>1.7085776690456609</v>
      </c>
      <c r="C437">
        <v>1.3474926957056543</v>
      </c>
      <c r="D437">
        <v>1.7875076013240099</v>
      </c>
      <c r="E437">
        <f t="shared" si="12"/>
        <v>1.6326229111282466</v>
      </c>
      <c r="F437">
        <f t="shared" si="13"/>
        <v>0.10300422849139834</v>
      </c>
    </row>
    <row r="438" spans="2:6">
      <c r="B438">
        <v>1.0743847908885942</v>
      </c>
      <c r="C438">
        <v>1.4338239245993736</v>
      </c>
      <c r="D438">
        <v>1.9927105398252563</v>
      </c>
      <c r="E438">
        <f t="shared" si="12"/>
        <v>1.4324443864122438</v>
      </c>
      <c r="F438">
        <f t="shared" si="13"/>
        <v>7.4522599251050758E-2</v>
      </c>
    </row>
    <row r="439" spans="2:6">
      <c r="B439">
        <v>1.5899169500938617</v>
      </c>
      <c r="C439">
        <v>1.3336231754898833</v>
      </c>
      <c r="D439">
        <v>1.4539049359247007</v>
      </c>
      <c r="E439">
        <f t="shared" si="12"/>
        <v>1.4815956479044012</v>
      </c>
      <c r="F439">
        <f t="shared" si="13"/>
        <v>8.1797413462560087E-2</v>
      </c>
    </row>
    <row r="440" spans="2:6">
      <c r="B440">
        <v>1.5495069690511283</v>
      </c>
      <c r="C440">
        <v>1.4033459270988442</v>
      </c>
      <c r="D440">
        <v>1.3515857342067936</v>
      </c>
      <c r="E440">
        <f t="shared" si="12"/>
        <v>1.4536323845078414</v>
      </c>
      <c r="F440">
        <f t="shared" si="13"/>
        <v>7.7682716757361048E-2</v>
      </c>
    </row>
    <row r="441" spans="2:6">
      <c r="B441">
        <v>2.3941405333115653</v>
      </c>
      <c r="C441">
        <v>1.2257725583119119</v>
      </c>
      <c r="D441">
        <v>1.4659968836485511</v>
      </c>
      <c r="E441">
        <f t="shared" si="12"/>
        <v>1.8130400483721383</v>
      </c>
      <c r="F441">
        <f t="shared" si="13"/>
        <v>0.12637104940956667</v>
      </c>
    </row>
    <row r="442" spans="2:6">
      <c r="B442">
        <v>2.0594100817192875</v>
      </c>
      <c r="C442">
        <v>1.2781825082187017</v>
      </c>
      <c r="D442">
        <v>1.0755964093540336</v>
      </c>
      <c r="E442">
        <f t="shared" si="12"/>
        <v>1.5679490989717382</v>
      </c>
      <c r="F442">
        <f t="shared" si="13"/>
        <v>9.41236156391978E-2</v>
      </c>
    </row>
    <row r="443" spans="2:6">
      <c r="B443">
        <v>1.1065184302813915</v>
      </c>
      <c r="C443">
        <v>1.2496103175986528</v>
      </c>
      <c r="D443">
        <v>1.500198380143468</v>
      </c>
      <c r="E443">
        <f t="shared" si="12"/>
        <v>1.2570217494606812</v>
      </c>
      <c r="F443">
        <f t="shared" si="13"/>
        <v>4.6811676860090357E-2</v>
      </c>
    </row>
    <row r="444" spans="2:6">
      <c r="B444">
        <v>2.349184234929008</v>
      </c>
      <c r="C444">
        <v>1.2792840294601839</v>
      </c>
      <c r="D444">
        <v>1.573647063498127</v>
      </c>
      <c r="E444">
        <f t="shared" si="12"/>
        <v>1.8381331187559409</v>
      </c>
      <c r="F444">
        <f t="shared" si="13"/>
        <v>0.12947179957322463</v>
      </c>
    </row>
    <row r="445" spans="2:6">
      <c r="B445">
        <v>1.1525772557323413</v>
      </c>
      <c r="C445">
        <v>1.3973208410883158</v>
      </c>
      <c r="D445">
        <v>1.2396050898834308</v>
      </c>
      <c r="E445">
        <f t="shared" si="12"/>
        <v>1.2438749013935424</v>
      </c>
      <c r="F445">
        <f t="shared" si="13"/>
        <v>4.4612794878020612E-2</v>
      </c>
    </row>
    <row r="446" spans="2:6">
      <c r="B446">
        <v>1.6542910028199385</v>
      </c>
      <c r="C446">
        <v>1.311567092059079</v>
      </c>
      <c r="D446">
        <v>1.1604346608043949</v>
      </c>
      <c r="E446">
        <f t="shared" si="12"/>
        <v>1.4210478511633269</v>
      </c>
      <c r="F446">
        <f t="shared" si="13"/>
        <v>7.2807350402220639E-2</v>
      </c>
    </row>
    <row r="447" spans="2:6">
      <c r="B447">
        <v>1.6124906004762671</v>
      </c>
      <c r="C447">
        <v>1.2879153423396856</v>
      </c>
      <c r="D447">
        <v>1.6956239385170777</v>
      </c>
      <c r="E447">
        <f t="shared" si="12"/>
        <v>1.5476678430208186</v>
      </c>
      <c r="F447">
        <f t="shared" si="13"/>
        <v>9.1278381510326412E-2</v>
      </c>
    </row>
    <row r="448" spans="2:6">
      <c r="B448">
        <v>2.0005290617115032</v>
      </c>
      <c r="C448">
        <v>1.3534666140836713</v>
      </c>
      <c r="D448">
        <v>2.4265596718434712</v>
      </c>
      <c r="E448">
        <f t="shared" si="12"/>
        <v>1.945051148173679</v>
      </c>
      <c r="F448">
        <f t="shared" si="13"/>
        <v>0.14231585642143862</v>
      </c>
    </row>
    <row r="449" spans="2:6">
      <c r="B449">
        <v>1.2295953381108564</v>
      </c>
      <c r="C449">
        <v>1.4341510145943137</v>
      </c>
      <c r="D449">
        <v>1.4513727581443809</v>
      </c>
      <c r="E449">
        <f t="shared" si="12"/>
        <v>1.3481290903741709</v>
      </c>
      <c r="F449">
        <f t="shared" si="13"/>
        <v>6.156427820651067E-2</v>
      </c>
    </row>
    <row r="450" spans="2:6">
      <c r="B450">
        <v>1.8217256693990607</v>
      </c>
      <c r="C450">
        <v>1.5732115482918199</v>
      </c>
      <c r="D450">
        <v>1.3611739985798708</v>
      </c>
      <c r="E450">
        <f t="shared" si="12"/>
        <v>1.6235706589780854</v>
      </c>
      <c r="F450">
        <f t="shared" si="13"/>
        <v>0.10177836173179822</v>
      </c>
    </row>
    <row r="451" spans="2:6">
      <c r="B451">
        <v>1.989279261942174</v>
      </c>
      <c r="C451">
        <v>1.4091373330636932</v>
      </c>
      <c r="D451">
        <v>2.4125884641398434</v>
      </c>
      <c r="E451">
        <f t="shared" si="12"/>
        <v>1.9512517429972818</v>
      </c>
      <c r="F451">
        <f t="shared" si="13"/>
        <v>0.14304324326396922</v>
      </c>
    </row>
    <row r="452" spans="2:6">
      <c r="B452">
        <v>1.4079302853834514</v>
      </c>
      <c r="C452">
        <v>1.2891288183942684</v>
      </c>
      <c r="D452">
        <v>1.2829075361306272</v>
      </c>
      <c r="E452">
        <f t="shared" si="12"/>
        <v>1.3401596684775914</v>
      </c>
      <c r="F452">
        <f t="shared" si="13"/>
        <v>6.0306219249574688E-2</v>
      </c>
    </row>
    <row r="453" spans="2:6">
      <c r="B453">
        <v>3.5828025582657044</v>
      </c>
      <c r="C453">
        <v>1.3499936584764163</v>
      </c>
      <c r="D453">
        <v>1.8020075500781536</v>
      </c>
      <c r="E453">
        <f t="shared" ref="E453:E516" si="14">SUMPRODUCT($B$2:$D$2,B453:D453)</f>
        <v>2.4702886342572876</v>
      </c>
      <c r="F453">
        <f t="shared" ref="F453:F516" si="15">(E453/1)^(1/5)-1</f>
        <v>0.19825580062230941</v>
      </c>
    </row>
    <row r="454" spans="2:6">
      <c r="B454">
        <v>1.8889851534282465</v>
      </c>
      <c r="C454">
        <v>1.4349717647552152</v>
      </c>
      <c r="D454">
        <v>1.3721767962780809</v>
      </c>
      <c r="E454">
        <f t="shared" si="14"/>
        <v>1.618936541322721</v>
      </c>
      <c r="F454">
        <f t="shared" si="15"/>
        <v>0.10114868665813948</v>
      </c>
    </row>
    <row r="455" spans="2:6">
      <c r="B455">
        <v>1.1412006493208899</v>
      </c>
      <c r="C455">
        <v>1.27765855203462</v>
      </c>
      <c r="D455">
        <v>1.2354250743125876</v>
      </c>
      <c r="E455">
        <f t="shared" si="14"/>
        <v>1.2050527432251474</v>
      </c>
      <c r="F455">
        <f t="shared" si="15"/>
        <v>3.8009220092051654E-2</v>
      </c>
    </row>
    <row r="456" spans="2:6">
      <c r="B456">
        <v>1.9344406395567884</v>
      </c>
      <c r="C456">
        <v>1.2901433339045267</v>
      </c>
      <c r="D456">
        <v>1.2179801484405079</v>
      </c>
      <c r="E456">
        <f t="shared" si="14"/>
        <v>1.5560130299307395</v>
      </c>
      <c r="F456">
        <f t="shared" si="15"/>
        <v>9.2452708834323216E-2</v>
      </c>
    </row>
    <row r="457" spans="2:6">
      <c r="B457">
        <v>1.7022820431056178</v>
      </c>
      <c r="C457">
        <v>1.2853669154071405</v>
      </c>
      <c r="D457">
        <v>1.6685951708800852</v>
      </c>
      <c r="E457">
        <f t="shared" si="14"/>
        <v>1.5792177941085523</v>
      </c>
      <c r="F457">
        <f t="shared" si="15"/>
        <v>9.5691785630736659E-2</v>
      </c>
    </row>
    <row r="458" spans="2:6">
      <c r="B458">
        <v>1.1402563626504441</v>
      </c>
      <c r="C458">
        <v>1.4481708826655855</v>
      </c>
      <c r="D458">
        <v>1.189420035633683</v>
      </c>
      <c r="E458">
        <f t="shared" si="14"/>
        <v>1.2380264327527439</v>
      </c>
      <c r="F458">
        <f t="shared" si="15"/>
        <v>4.3628627134966402E-2</v>
      </c>
    </row>
    <row r="459" spans="2:6">
      <c r="B459">
        <v>1.7135022239659115</v>
      </c>
      <c r="C459">
        <v>1.4388001547738745</v>
      </c>
      <c r="D459">
        <v>2.2774203621222564</v>
      </c>
      <c r="E459">
        <f t="shared" si="14"/>
        <v>1.7984801965739128</v>
      </c>
      <c r="F459">
        <f t="shared" si="15"/>
        <v>0.12455611640774245</v>
      </c>
    </row>
    <row r="460" spans="2:6">
      <c r="B460">
        <v>1.1325852115030863</v>
      </c>
      <c r="C460">
        <v>1.4130686803639161</v>
      </c>
      <c r="D460">
        <v>1.3946677527038227</v>
      </c>
      <c r="E460">
        <f t="shared" si="14"/>
        <v>1.2832126327850537</v>
      </c>
      <c r="F460">
        <f t="shared" si="15"/>
        <v>5.1137972429598388E-2</v>
      </c>
    </row>
    <row r="461" spans="2:6">
      <c r="B461">
        <v>1.3619985362093674</v>
      </c>
      <c r="C461">
        <v>1.4729439044976389</v>
      </c>
      <c r="D461">
        <v>1.3826787947706405</v>
      </c>
      <c r="E461">
        <f t="shared" si="14"/>
        <v>1.3980666427930317</v>
      </c>
      <c r="F461">
        <f t="shared" si="15"/>
        <v>6.9314792556476768E-2</v>
      </c>
    </row>
    <row r="462" spans="2:6">
      <c r="B462">
        <v>1.1085361308150274</v>
      </c>
      <c r="C462">
        <v>1.3067704602695118</v>
      </c>
      <c r="D462">
        <v>1.1178610594519207</v>
      </c>
      <c r="E462">
        <f t="shared" si="14"/>
        <v>1.1651543994114548</v>
      </c>
      <c r="F462">
        <f t="shared" si="15"/>
        <v>3.1042804863111284E-2</v>
      </c>
    </row>
    <row r="463" spans="2:6">
      <c r="B463">
        <v>1.2801933359904289</v>
      </c>
      <c r="C463">
        <v>1.2815009230252694</v>
      </c>
      <c r="D463">
        <v>1.6507057862519168</v>
      </c>
      <c r="E463">
        <f t="shared" si="14"/>
        <v>1.3855268591032543</v>
      </c>
      <c r="F463">
        <f t="shared" si="15"/>
        <v>6.7389656175652846E-2</v>
      </c>
    </row>
    <row r="464" spans="2:6">
      <c r="B464">
        <v>2.7780434430662653</v>
      </c>
      <c r="C464">
        <v>1.2754256267719832</v>
      </c>
      <c r="D464">
        <v>1.4647816597696453</v>
      </c>
      <c r="E464">
        <f t="shared" si="14"/>
        <v>1.9968160219517057</v>
      </c>
      <c r="F464">
        <f t="shared" si="15"/>
        <v>0.14833237883611794</v>
      </c>
    </row>
    <row r="465" spans="2:6">
      <c r="B465">
        <v>1.780614599513483</v>
      </c>
      <c r="C465">
        <v>1.2734676470849171</v>
      </c>
      <c r="D465">
        <v>0.9191456564341991</v>
      </c>
      <c r="E465">
        <f t="shared" si="14"/>
        <v>1.3984456512101753</v>
      </c>
      <c r="F465">
        <f t="shared" si="15"/>
        <v>6.9372763379050406E-2</v>
      </c>
    </row>
    <row r="466" spans="2:6">
      <c r="B466">
        <v>1.5340961647867497</v>
      </c>
      <c r="C466">
        <v>1.2971079177223781</v>
      </c>
      <c r="D466">
        <v>1.1235773420841539</v>
      </c>
      <c r="E466">
        <f t="shared" si="14"/>
        <v>1.3532553099109159</v>
      </c>
      <c r="F466">
        <f t="shared" si="15"/>
        <v>6.2370366211905282E-2</v>
      </c>
    </row>
    <row r="467" spans="2:6">
      <c r="B467">
        <v>1.5035285614833032</v>
      </c>
      <c r="C467">
        <v>1.237388023693365</v>
      </c>
      <c r="D467">
        <v>1.2001383615413064</v>
      </c>
      <c r="E467">
        <f t="shared" si="14"/>
        <v>1.3451027843821819</v>
      </c>
      <c r="F467">
        <f t="shared" si="15"/>
        <v>6.1087245710242044E-2</v>
      </c>
    </row>
    <row r="468" spans="2:6">
      <c r="B468">
        <v>2.7425999920822624</v>
      </c>
      <c r="C468">
        <v>1.3183527857064896</v>
      </c>
      <c r="D468">
        <v>1.3669088222889789</v>
      </c>
      <c r="E468">
        <f t="shared" si="14"/>
        <v>1.9650235606061788</v>
      </c>
      <c r="F468">
        <f t="shared" si="15"/>
        <v>0.14465221335956646</v>
      </c>
    </row>
    <row r="469" spans="2:6">
      <c r="B469">
        <v>3.3067236848190542</v>
      </c>
      <c r="C469">
        <v>1.3664820046069797</v>
      </c>
      <c r="D469">
        <v>2.2909085251375028</v>
      </c>
      <c r="E469">
        <f t="shared" si="14"/>
        <v>2.4906135637422206</v>
      </c>
      <c r="F469">
        <f t="shared" si="15"/>
        <v>0.20022113412319631</v>
      </c>
    </row>
    <row r="470" spans="2:6">
      <c r="B470">
        <v>0.94306743480802735</v>
      </c>
      <c r="C470">
        <v>1.6082328407101742</v>
      </c>
      <c r="D470">
        <v>1.4369279732888043</v>
      </c>
      <c r="E470">
        <f t="shared" si="14"/>
        <v>1.2641077535333949</v>
      </c>
      <c r="F470">
        <f t="shared" si="15"/>
        <v>4.7989228846665233E-2</v>
      </c>
    </row>
    <row r="471" spans="2:6">
      <c r="B471">
        <v>1.7162821057701645</v>
      </c>
      <c r="C471">
        <v>1.2559975619200783</v>
      </c>
      <c r="D471">
        <v>1.7413833563863574</v>
      </c>
      <c r="E471">
        <f t="shared" si="14"/>
        <v>1.5980654855588858</v>
      </c>
      <c r="F471">
        <f t="shared" si="15"/>
        <v>9.8294767083598744E-2</v>
      </c>
    </row>
    <row r="472" spans="2:6">
      <c r="B472">
        <v>1.923167980183875</v>
      </c>
      <c r="C472">
        <v>1.3437521336181755</v>
      </c>
      <c r="D472">
        <v>1.5971035241401783</v>
      </c>
      <c r="E472">
        <f t="shared" si="14"/>
        <v>1.6730177310599368</v>
      </c>
      <c r="F472">
        <f t="shared" si="15"/>
        <v>0.10840916656737121</v>
      </c>
    </row>
    <row r="473" spans="2:6">
      <c r="B473">
        <v>1.5245427944318424</v>
      </c>
      <c r="C473">
        <v>1.2568290537258011</v>
      </c>
      <c r="D473">
        <v>1.174978779243949</v>
      </c>
      <c r="E473">
        <f t="shared" si="14"/>
        <v>1.3526062065133981</v>
      </c>
      <c r="F473">
        <f t="shared" si="15"/>
        <v>6.2268431188333917E-2</v>
      </c>
    </row>
    <row r="474" spans="2:6">
      <c r="B474">
        <v>2.6668399652881765</v>
      </c>
      <c r="C474">
        <v>1.4220499508388034</v>
      </c>
      <c r="D474">
        <v>2.0464362521618629</v>
      </c>
      <c r="E474">
        <f t="shared" si="14"/>
        <v>2.1521230239546036</v>
      </c>
      <c r="F474">
        <f t="shared" si="15"/>
        <v>0.16566409307918128</v>
      </c>
    </row>
    <row r="475" spans="2:6">
      <c r="B475">
        <v>1.4970550072343134</v>
      </c>
      <c r="C475">
        <v>1.3313369659007486</v>
      </c>
      <c r="D475">
        <v>1.8415685588243904</v>
      </c>
      <c r="E475">
        <f t="shared" si="14"/>
        <v>1.5495436778257234</v>
      </c>
      <c r="F475">
        <f t="shared" si="15"/>
        <v>9.1542787888483801E-2</v>
      </c>
    </row>
    <row r="476" spans="2:6">
      <c r="B476">
        <v>1.9921950777664899</v>
      </c>
      <c r="C476">
        <v>1.4551226572516445</v>
      </c>
      <c r="D476">
        <v>1.0911289033174612</v>
      </c>
      <c r="E476">
        <f t="shared" si="14"/>
        <v>1.5906587694706475</v>
      </c>
      <c r="F476">
        <f t="shared" si="15"/>
        <v>9.7274798770125237E-2</v>
      </c>
    </row>
    <row r="477" spans="2:6">
      <c r="B477">
        <v>0.85648928022368254</v>
      </c>
      <c r="C477">
        <v>1.4476014197910654</v>
      </c>
      <c r="D477">
        <v>1.8888476093478976</v>
      </c>
      <c r="E477">
        <f t="shared" si="14"/>
        <v>1.3099388677021155</v>
      </c>
      <c r="F477">
        <f t="shared" si="15"/>
        <v>5.5480479492612034E-2</v>
      </c>
    </row>
    <row r="478" spans="2:6">
      <c r="B478">
        <v>2.7384627127588734</v>
      </c>
      <c r="C478">
        <v>1.2478200755098892</v>
      </c>
      <c r="D478">
        <v>1.3227442327992591</v>
      </c>
      <c r="E478">
        <f t="shared" si="14"/>
        <v>1.9314668435220932</v>
      </c>
      <c r="F478">
        <f t="shared" si="15"/>
        <v>0.14071578546661967</v>
      </c>
    </row>
    <row r="479" spans="2:6">
      <c r="B479">
        <v>2.0973974689044632</v>
      </c>
      <c r="C479">
        <v>1.3252638773633267</v>
      </c>
      <c r="D479">
        <v>1.3415715328168638</v>
      </c>
      <c r="E479">
        <f t="shared" si="14"/>
        <v>1.6730085257652008</v>
      </c>
      <c r="F479">
        <f t="shared" si="15"/>
        <v>0.108407946824707</v>
      </c>
    </row>
    <row r="480" spans="2:6">
      <c r="B480">
        <v>1.4236663820506856</v>
      </c>
      <c r="C480">
        <v>1.3450127101977112</v>
      </c>
      <c r="D480">
        <v>1.3143283522638607</v>
      </c>
      <c r="E480">
        <f t="shared" si="14"/>
        <v>1.3712713667827512</v>
      </c>
      <c r="F480">
        <f t="shared" si="15"/>
        <v>6.5184115786233843E-2</v>
      </c>
    </row>
    <row r="481" spans="2:6">
      <c r="B481">
        <v>2.5659083213606073</v>
      </c>
      <c r="C481">
        <v>1.4475856586917668</v>
      </c>
      <c r="D481">
        <v>1.2977646842158592</v>
      </c>
      <c r="E481">
        <f t="shared" si="14"/>
        <v>1.9021020488850902</v>
      </c>
      <c r="F481">
        <f t="shared" si="15"/>
        <v>0.13722595396869175</v>
      </c>
    </row>
    <row r="482" spans="2:6">
      <c r="B482">
        <v>1.7602008172857933</v>
      </c>
      <c r="C482">
        <v>1.3151663753127185</v>
      </c>
      <c r="D482">
        <v>1.4033590951823984</v>
      </c>
      <c r="E482">
        <f t="shared" si="14"/>
        <v>1.5379204681387935</v>
      </c>
      <c r="F482">
        <f t="shared" si="15"/>
        <v>8.9900308214517999E-2</v>
      </c>
    </row>
    <row r="483" spans="2:6">
      <c r="B483">
        <v>1.820812863510888</v>
      </c>
      <c r="C483">
        <v>1.2571437920823971</v>
      </c>
      <c r="D483">
        <v>1.2967976319969496</v>
      </c>
      <c r="E483">
        <f t="shared" si="14"/>
        <v>1.518864727838183</v>
      </c>
      <c r="F483">
        <f t="shared" si="15"/>
        <v>8.7185920186473531E-2</v>
      </c>
    </row>
    <row r="484" spans="2:6">
      <c r="B484">
        <v>1.2623779191654514</v>
      </c>
      <c r="C484">
        <v>1.3531898187424618</v>
      </c>
      <c r="D484">
        <v>1.4056463771376126</v>
      </c>
      <c r="E484">
        <f t="shared" si="14"/>
        <v>1.3276969633101905</v>
      </c>
      <c r="F484">
        <f t="shared" si="15"/>
        <v>5.8326796315051332E-2</v>
      </c>
    </row>
    <row r="485" spans="2:6">
      <c r="B485">
        <v>1.3799160343038752</v>
      </c>
      <c r="C485">
        <v>1.3738098993915979</v>
      </c>
      <c r="D485">
        <v>1.5199282542812251</v>
      </c>
      <c r="E485">
        <f t="shared" si="14"/>
        <v>1.4179231611386498</v>
      </c>
      <c r="F485">
        <f t="shared" si="15"/>
        <v>7.2335143541235603E-2</v>
      </c>
    </row>
    <row r="486" spans="2:6">
      <c r="B486">
        <v>2.3464187746489076</v>
      </c>
      <c r="C486">
        <v>1.271481712938819</v>
      </c>
      <c r="D486">
        <v>1.7415924723488938</v>
      </c>
      <c r="E486">
        <f t="shared" si="14"/>
        <v>1.8823637981990788</v>
      </c>
      <c r="F486">
        <f t="shared" si="15"/>
        <v>0.1348558804614497</v>
      </c>
    </row>
    <row r="487" spans="2:6">
      <c r="B487">
        <v>2.0215338072263309</v>
      </c>
      <c r="C487">
        <v>1.276594018958406</v>
      </c>
      <c r="D487">
        <v>1.1444342981563254</v>
      </c>
      <c r="E487">
        <f t="shared" si="14"/>
        <v>1.5701888234206074</v>
      </c>
      <c r="F487">
        <f t="shared" si="15"/>
        <v>9.4436015631434556E-2</v>
      </c>
    </row>
    <row r="488" spans="2:6">
      <c r="B488">
        <v>1.0448369991957338</v>
      </c>
      <c r="C488">
        <v>1.3610784652435153</v>
      </c>
      <c r="D488">
        <v>1.6891638416192385</v>
      </c>
      <c r="E488">
        <f t="shared" si="14"/>
        <v>1.3135022645302408</v>
      </c>
      <c r="F488">
        <f t="shared" si="15"/>
        <v>5.6054095569375573E-2</v>
      </c>
    </row>
    <row r="489" spans="2:6">
      <c r="B489">
        <v>3.3601864809099489</v>
      </c>
      <c r="C489">
        <v>1.3818881533628697</v>
      </c>
      <c r="D489">
        <v>1.5989923810769413</v>
      </c>
      <c r="E489">
        <f t="shared" si="14"/>
        <v>2.3225255002147245</v>
      </c>
      <c r="F489">
        <f t="shared" si="15"/>
        <v>0.18356495733418754</v>
      </c>
    </row>
    <row r="490" spans="2:6">
      <c r="B490">
        <v>2.8559238304791084</v>
      </c>
      <c r="C490">
        <v>1.3214951258964172</v>
      </c>
      <c r="D490">
        <v>1.8259636323997388</v>
      </c>
      <c r="E490">
        <f t="shared" si="14"/>
        <v>2.146302768759945</v>
      </c>
      <c r="F490">
        <f t="shared" si="15"/>
        <v>0.16503291971438339</v>
      </c>
    </row>
    <row r="491" spans="2:6">
      <c r="B491">
        <v>1.108023235603633</v>
      </c>
      <c r="C491">
        <v>1.4351516972956599</v>
      </c>
      <c r="D491">
        <v>1.2239689673555085</v>
      </c>
      <c r="E491">
        <f t="shared" si="14"/>
        <v>1.2299463692771329</v>
      </c>
      <c r="F491">
        <f t="shared" si="15"/>
        <v>4.226279418216583E-2</v>
      </c>
    </row>
    <row r="492" spans="2:6">
      <c r="B492">
        <v>1.7407232010032232</v>
      </c>
      <c r="C492">
        <v>1.3056082310217318</v>
      </c>
      <c r="D492">
        <v>1.6729122219055417</v>
      </c>
      <c r="E492">
        <f t="shared" si="14"/>
        <v>1.6030350071081441</v>
      </c>
      <c r="F492">
        <f t="shared" si="15"/>
        <v>9.8976994824758524E-2</v>
      </c>
    </row>
    <row r="493" spans="2:6">
      <c r="B493">
        <v>3.3491467822822312</v>
      </c>
      <c r="C493">
        <v>1.4082665350302082</v>
      </c>
      <c r="D493">
        <v>1.5525925217184715</v>
      </c>
      <c r="E493">
        <f t="shared" si="14"/>
        <v>2.311655570187499</v>
      </c>
      <c r="F493">
        <f t="shared" si="15"/>
        <v>0.18245500861350084</v>
      </c>
    </row>
    <row r="494" spans="2:6">
      <c r="B494">
        <v>2.4610803421347089</v>
      </c>
      <c r="C494">
        <v>1.3654647037851779</v>
      </c>
      <c r="D494">
        <v>1.4082702991502345</v>
      </c>
      <c r="E494">
        <f t="shared" si="14"/>
        <v>1.8644674315989451</v>
      </c>
      <c r="F494">
        <f t="shared" si="15"/>
        <v>0.13268972345117946</v>
      </c>
    </row>
    <row r="495" spans="2:6">
      <c r="B495">
        <v>0.93678056437927104</v>
      </c>
      <c r="C495">
        <v>1.3255667578262833</v>
      </c>
      <c r="D495">
        <v>1.2192700290392506</v>
      </c>
      <c r="E495">
        <f t="shared" si="14"/>
        <v>1.1226790958629551</v>
      </c>
      <c r="F495">
        <f t="shared" si="15"/>
        <v>2.3413466363074065E-2</v>
      </c>
    </row>
    <row r="496" spans="2:6">
      <c r="B496">
        <v>2.687009788794668</v>
      </c>
      <c r="C496">
        <v>1.2876049719208325</v>
      </c>
      <c r="D496">
        <v>1.7660235216698619</v>
      </c>
      <c r="E496">
        <f t="shared" si="14"/>
        <v>2.0450293454815607</v>
      </c>
      <c r="F496">
        <f t="shared" si="15"/>
        <v>0.15382490505500512</v>
      </c>
    </row>
    <row r="497" spans="2:6">
      <c r="B497">
        <v>1.0477165852079535</v>
      </c>
      <c r="C497">
        <v>1.2829397209578735</v>
      </c>
      <c r="D497">
        <v>1.6979063684760693</v>
      </c>
      <c r="E497">
        <f t="shared" si="14"/>
        <v>1.2959829256920101</v>
      </c>
      <c r="F497">
        <f t="shared" si="15"/>
        <v>5.322183938644276E-2</v>
      </c>
    </row>
    <row r="498" spans="2:6">
      <c r="B498">
        <v>1.782725905286866</v>
      </c>
      <c r="C498">
        <v>1.2623728714425582</v>
      </c>
      <c r="D498">
        <v>1.1871892326900433</v>
      </c>
      <c r="E498">
        <f t="shared" si="14"/>
        <v>1.4723078689124351</v>
      </c>
      <c r="F498">
        <f t="shared" si="15"/>
        <v>8.0437692320030729E-2</v>
      </c>
    </row>
    <row r="499" spans="2:6">
      <c r="B499">
        <v>1.2688599927443585</v>
      </c>
      <c r="C499">
        <v>1.3192819634574864</v>
      </c>
      <c r="D499">
        <v>1.3763169642859936</v>
      </c>
      <c r="E499">
        <f t="shared" si="14"/>
        <v>1.3130349784357827</v>
      </c>
      <c r="F499">
        <f t="shared" si="15"/>
        <v>5.5978945393324153E-2</v>
      </c>
    </row>
    <row r="500" spans="2:6">
      <c r="B500">
        <v>1.454946003324521</v>
      </c>
      <c r="C500">
        <v>1.3003257701199138</v>
      </c>
      <c r="D500">
        <v>1.16774978008449</v>
      </c>
      <c r="E500">
        <f t="shared" si="14"/>
        <v>1.3314737787374353</v>
      </c>
      <c r="F500">
        <f t="shared" si="15"/>
        <v>5.8928223403378333E-2</v>
      </c>
    </row>
    <row r="501" spans="2:6">
      <c r="B501">
        <v>2.5373726090236666</v>
      </c>
      <c r="C501">
        <v>1.3219088922605722</v>
      </c>
      <c r="D501">
        <v>1.5383436317180852</v>
      </c>
      <c r="E501">
        <f t="shared" si="14"/>
        <v>1.9233646836374632</v>
      </c>
      <c r="F501">
        <f t="shared" si="15"/>
        <v>0.13975715563437596</v>
      </c>
    </row>
    <row r="502" spans="2:6">
      <c r="B502">
        <v>1.8139549970953752</v>
      </c>
      <c r="C502">
        <v>1.2985987239467829</v>
      </c>
      <c r="D502">
        <v>1.6434080626733034</v>
      </c>
      <c r="E502">
        <f t="shared" si="14"/>
        <v>1.6253100689807276</v>
      </c>
      <c r="F502">
        <f t="shared" si="15"/>
        <v>0.10201433834890761</v>
      </c>
    </row>
    <row r="503" spans="2:6">
      <c r="B503">
        <v>2.0398255760578747</v>
      </c>
      <c r="C503">
        <v>1.319061785277599</v>
      </c>
      <c r="D503">
        <v>1.5931042312890196</v>
      </c>
      <c r="E503">
        <f t="shared" si="14"/>
        <v>1.7170026243383552</v>
      </c>
      <c r="F503">
        <f t="shared" si="15"/>
        <v>0.11417700701224343</v>
      </c>
    </row>
    <row r="504" spans="2:6">
      <c r="B504">
        <v>1.1964167704597344</v>
      </c>
      <c r="C504">
        <v>1.2971999248385528</v>
      </c>
      <c r="D504">
        <v>2.1161411770335947</v>
      </c>
      <c r="E504">
        <f t="shared" si="14"/>
        <v>1.4844445086002813</v>
      </c>
      <c r="F504">
        <f t="shared" si="15"/>
        <v>8.2213116962195354E-2</v>
      </c>
    </row>
    <row r="505" spans="2:6">
      <c r="B505">
        <v>2.0182102397779826</v>
      </c>
      <c r="C505">
        <v>1.3989478543693343</v>
      </c>
      <c r="D505">
        <v>1.1783106556936367</v>
      </c>
      <c r="E505">
        <f t="shared" si="14"/>
        <v>1.6116252001364342</v>
      </c>
      <c r="F505">
        <f t="shared" si="15"/>
        <v>0.10015229716219975</v>
      </c>
    </row>
    <row r="506" spans="2:6">
      <c r="B506">
        <v>3.3486889342336754</v>
      </c>
      <c r="C506">
        <v>1.3639920505079559</v>
      </c>
      <c r="D506">
        <v>1.5514857310353136</v>
      </c>
      <c r="E506">
        <f t="shared" si="14"/>
        <v>2.2990832446207681</v>
      </c>
      <c r="F506">
        <f t="shared" si="15"/>
        <v>0.18116600549266071</v>
      </c>
    </row>
    <row r="507" spans="2:6">
      <c r="B507">
        <v>2.1203800935178032</v>
      </c>
      <c r="C507">
        <v>1.369633006151457</v>
      </c>
      <c r="D507">
        <v>1.7761291590349892</v>
      </c>
      <c r="E507">
        <f t="shared" si="14"/>
        <v>1.8184261353709155</v>
      </c>
      <c r="F507">
        <f t="shared" si="15"/>
        <v>0.12703948871930759</v>
      </c>
    </row>
    <row r="508" spans="2:6">
      <c r="B508">
        <v>1.2354899546053166</v>
      </c>
      <c r="C508">
        <v>1.3598463842909465</v>
      </c>
      <c r="D508">
        <v>1.1305595510368531</v>
      </c>
      <c r="E508">
        <f t="shared" si="14"/>
        <v>1.2396203570978113</v>
      </c>
      <c r="F508">
        <f t="shared" si="15"/>
        <v>4.389721737299479E-2</v>
      </c>
    </row>
    <row r="509" spans="2:6">
      <c r="B509">
        <v>1.9932472036671605</v>
      </c>
      <c r="C509">
        <v>1.2881340931754566</v>
      </c>
      <c r="D509">
        <v>1.6770467673287377</v>
      </c>
      <c r="E509">
        <f t="shared" si="14"/>
        <v>1.7116662546340187</v>
      </c>
      <c r="F509">
        <f t="shared" si="15"/>
        <v>0.11348358165614503</v>
      </c>
    </row>
    <row r="510" spans="2:6">
      <c r="B510">
        <v>1.0967277844667396</v>
      </c>
      <c r="C510">
        <v>1.2989018983974558</v>
      </c>
      <c r="D510">
        <v>1.5257503640501286</v>
      </c>
      <c r="E510">
        <f t="shared" si="14"/>
        <v>1.2733319527184637</v>
      </c>
      <c r="F510">
        <f t="shared" si="15"/>
        <v>4.951422046545928E-2</v>
      </c>
    </row>
    <row r="511" spans="2:6">
      <c r="B511">
        <v>2.8063131566436677</v>
      </c>
      <c r="C511">
        <v>1.2858024868599249</v>
      </c>
      <c r="D511">
        <v>1.8633802539723576</v>
      </c>
      <c r="E511">
        <f t="shared" si="14"/>
        <v>2.1251392560758551</v>
      </c>
      <c r="F511">
        <f t="shared" si="15"/>
        <v>0.16272625383872152</v>
      </c>
    </row>
    <row r="512" spans="2:6">
      <c r="B512">
        <v>2.4550138092938396</v>
      </c>
      <c r="C512">
        <v>1.3372341073621772</v>
      </c>
      <c r="D512">
        <v>1.909260257242551</v>
      </c>
      <c r="E512">
        <f t="shared" si="14"/>
        <v>1.9960305384391397</v>
      </c>
      <c r="F512">
        <f t="shared" si="15"/>
        <v>0.14824202117665641</v>
      </c>
    </row>
    <row r="513" spans="2:6">
      <c r="B513">
        <v>1.4934048638740878</v>
      </c>
      <c r="C513">
        <v>1.341186224517722</v>
      </c>
      <c r="D513">
        <v>1.6793280426689126</v>
      </c>
      <c r="E513">
        <f t="shared" si="14"/>
        <v>1.5046357254735341</v>
      </c>
      <c r="F513">
        <f t="shared" si="15"/>
        <v>8.5141252555318792E-2</v>
      </c>
    </row>
    <row r="514" spans="2:6">
      <c r="B514">
        <v>2.0070026193414443</v>
      </c>
      <c r="C514">
        <v>1.3116041196841086</v>
      </c>
      <c r="D514">
        <v>1.7347504856560911</v>
      </c>
      <c r="E514">
        <f t="shared" si="14"/>
        <v>1.7405187086192078</v>
      </c>
      <c r="F514">
        <f t="shared" si="15"/>
        <v>0.11721237903747372</v>
      </c>
    </row>
    <row r="515" spans="2:6">
      <c r="B515">
        <v>2.3818136177596507</v>
      </c>
      <c r="C515">
        <v>1.3002071003243563</v>
      </c>
      <c r="D515">
        <v>1.8968829039146284</v>
      </c>
      <c r="E515">
        <f t="shared" si="14"/>
        <v>1.9499127285882478</v>
      </c>
      <c r="F515">
        <f t="shared" si="15"/>
        <v>0.14288632125964851</v>
      </c>
    </row>
    <row r="516" spans="2:6">
      <c r="B516">
        <v>1.663612505016419</v>
      </c>
      <c r="C516">
        <v>1.2831912585804377</v>
      </c>
      <c r="D516">
        <v>1.1873518818245425</v>
      </c>
      <c r="E516">
        <f t="shared" si="14"/>
        <v>1.4250903390724232</v>
      </c>
      <c r="F516">
        <f t="shared" si="15"/>
        <v>7.3417025063747587E-2</v>
      </c>
    </row>
    <row r="517" spans="2:6">
      <c r="B517">
        <v>2.4156550203666516</v>
      </c>
      <c r="C517">
        <v>1.3694073042146113</v>
      </c>
      <c r="D517">
        <v>2.1949733235950952</v>
      </c>
      <c r="E517">
        <f t="shared" ref="E517:E580" si="16">SUMPRODUCT($B$2:$D$2,B517:D517)</f>
        <v>2.0682516144728118</v>
      </c>
      <c r="F517">
        <f t="shared" ref="F517:F580" si="17">(E517/1)^(1/5)-1</f>
        <v>0.15643352773359753</v>
      </c>
    </row>
    <row r="518" spans="2:6">
      <c r="B518">
        <v>1.7303230984469451</v>
      </c>
      <c r="C518">
        <v>1.3967987617451607</v>
      </c>
      <c r="D518">
        <v>1.4537171044179111</v>
      </c>
      <c r="E518">
        <f t="shared" si="16"/>
        <v>1.5611385076877973</v>
      </c>
      <c r="F518">
        <f t="shared" si="17"/>
        <v>9.317146617743699E-2</v>
      </c>
    </row>
    <row r="519" spans="2:6">
      <c r="B519">
        <v>2.2173704096063509</v>
      </c>
      <c r="C519">
        <v>1.2471173022377446</v>
      </c>
      <c r="D519">
        <v>1.175283825436239</v>
      </c>
      <c r="E519">
        <f t="shared" si="16"/>
        <v>1.6579301173075649</v>
      </c>
      <c r="F519">
        <f t="shared" si="17"/>
        <v>0.10640274391824156</v>
      </c>
    </row>
    <row r="520" spans="2:6">
      <c r="B520">
        <v>2.5039174714714041</v>
      </c>
      <c r="C520">
        <v>1.3295725144640369</v>
      </c>
      <c r="D520">
        <v>1.6996840133513698</v>
      </c>
      <c r="E520">
        <f t="shared" si="16"/>
        <v>1.9562970836048779</v>
      </c>
      <c r="F520">
        <f t="shared" si="17"/>
        <v>0.14363374492789172</v>
      </c>
    </row>
    <row r="521" spans="2:6">
      <c r="B521">
        <v>1.2520435465212647</v>
      </c>
      <c r="C521">
        <v>1.3251163042802141</v>
      </c>
      <c r="D521">
        <v>1.589664159953142</v>
      </c>
      <c r="E521">
        <f t="shared" si="16"/>
        <v>1.367598386786036</v>
      </c>
      <c r="F521">
        <f t="shared" si="17"/>
        <v>6.4612879694905923E-2</v>
      </c>
    </row>
    <row r="522" spans="2:6">
      <c r="B522">
        <v>2.065721266587762</v>
      </c>
      <c r="C522">
        <v>1.4396403286120452</v>
      </c>
      <c r="D522">
        <v>1.6412328248807639</v>
      </c>
      <c r="E522">
        <f t="shared" si="16"/>
        <v>1.7749782942268881</v>
      </c>
      <c r="F522">
        <f t="shared" si="17"/>
        <v>0.12160157198117338</v>
      </c>
    </row>
    <row r="523" spans="2:6">
      <c r="B523">
        <v>1.9513964816552116</v>
      </c>
      <c r="C523">
        <v>1.3760292281134916</v>
      </c>
      <c r="D523">
        <v>1.3743823346308659</v>
      </c>
      <c r="E523">
        <f t="shared" si="16"/>
        <v>1.6312468961069706</v>
      </c>
      <c r="F523">
        <f t="shared" si="17"/>
        <v>0.10281823792192402</v>
      </c>
    </row>
    <row r="524" spans="2:6">
      <c r="B524">
        <v>2.3126499412091555</v>
      </c>
      <c r="C524">
        <v>1.4532633016354231</v>
      </c>
      <c r="D524">
        <v>0.97672020216699784</v>
      </c>
      <c r="E524">
        <f t="shared" si="16"/>
        <v>1.7001421884392798</v>
      </c>
      <c r="F524">
        <f t="shared" si="17"/>
        <v>0.11198018626717055</v>
      </c>
    </row>
    <row r="525" spans="2:6">
      <c r="B525">
        <v>1.8140723480599013</v>
      </c>
      <c r="C525">
        <v>1.3075243183395553</v>
      </c>
      <c r="D525">
        <v>1.5401675868658795</v>
      </c>
      <c r="E525">
        <f t="shared" si="16"/>
        <v>1.5985413451357413</v>
      </c>
      <c r="F525">
        <f t="shared" si="17"/>
        <v>9.8360167638031015E-2</v>
      </c>
    </row>
    <row r="526" spans="2:6">
      <c r="B526">
        <v>2.1332894201955668</v>
      </c>
      <c r="C526">
        <v>1.2640706603753407</v>
      </c>
      <c r="D526">
        <v>1.2303119218761664</v>
      </c>
      <c r="E526">
        <f t="shared" si="16"/>
        <v>1.6407731140632376</v>
      </c>
      <c r="F526">
        <f t="shared" si="17"/>
        <v>0.10410329562334564</v>
      </c>
    </row>
    <row r="527" spans="2:6">
      <c r="B527">
        <v>1.2700721793107419</v>
      </c>
      <c r="C527">
        <v>1.2903811810482277</v>
      </c>
      <c r="D527">
        <v>1.0892847403398835</v>
      </c>
      <c r="E527">
        <f t="shared" si="16"/>
        <v>1.2243794156984911</v>
      </c>
      <c r="F527">
        <f t="shared" si="17"/>
        <v>4.1317588420595408E-2</v>
      </c>
    </row>
    <row r="528" spans="2:6">
      <c r="B528">
        <v>2.3780900586074507</v>
      </c>
      <c r="C528">
        <v>1.3726906935504635</v>
      </c>
      <c r="D528">
        <v>1.7215528269439595</v>
      </c>
      <c r="E528">
        <f t="shared" si="16"/>
        <v>1.9183178682080864</v>
      </c>
      <c r="F528">
        <f t="shared" si="17"/>
        <v>0.13915839338104186</v>
      </c>
    </row>
    <row r="529" spans="2:6">
      <c r="B529">
        <v>1.4020226958888042</v>
      </c>
      <c r="C529">
        <v>1.354603207743392</v>
      </c>
      <c r="D529">
        <v>1.0939243591212717</v>
      </c>
      <c r="E529">
        <f t="shared" si="16"/>
        <v>1.3018174179149589</v>
      </c>
      <c r="F529">
        <f t="shared" si="17"/>
        <v>5.4168453482608792E-2</v>
      </c>
    </row>
    <row r="530" spans="2:6">
      <c r="B530">
        <v>1.8828176641069909</v>
      </c>
      <c r="C530">
        <v>1.3925524655216563</v>
      </c>
      <c r="D530">
        <v>1.7860078012117537</v>
      </c>
      <c r="E530">
        <f t="shared" si="16"/>
        <v>1.7218966220222449</v>
      </c>
      <c r="F530">
        <f t="shared" si="17"/>
        <v>0.11481143509876035</v>
      </c>
    </row>
    <row r="531" spans="2:6">
      <c r="B531">
        <v>2.1202710115696983</v>
      </c>
      <c r="C531">
        <v>1.3556695811255821</v>
      </c>
      <c r="D531">
        <v>1.8453811571215752</v>
      </c>
      <c r="E531">
        <f t="shared" si="16"/>
        <v>1.8341968349806521</v>
      </c>
      <c r="F531">
        <f t="shared" si="17"/>
        <v>0.12898764152448949</v>
      </c>
    </row>
    <row r="532" spans="2:6">
      <c r="B532">
        <v>1.7455444210583817</v>
      </c>
      <c r="C532">
        <v>1.2554775014802515</v>
      </c>
      <c r="D532">
        <v>1.1170592822197549</v>
      </c>
      <c r="E532">
        <f t="shared" si="16"/>
        <v>1.4340375326761119</v>
      </c>
      <c r="F532">
        <f t="shared" si="17"/>
        <v>7.4761507039695196E-2</v>
      </c>
    </row>
    <row r="533" spans="2:6">
      <c r="B533">
        <v>1.6692490612243787</v>
      </c>
      <c r="C533">
        <v>1.338508782785707</v>
      </c>
      <c r="D533">
        <v>1.9166742428084689</v>
      </c>
      <c r="E533">
        <f t="shared" si="16"/>
        <v>1.6492965554710668</v>
      </c>
      <c r="F533">
        <f t="shared" si="17"/>
        <v>0.10524803229630675</v>
      </c>
    </row>
    <row r="534" spans="2:6">
      <c r="B534">
        <v>1.7061680933107171</v>
      </c>
      <c r="C534">
        <v>1.3199871971205182</v>
      </c>
      <c r="D534">
        <v>1.4864024981401673</v>
      </c>
      <c r="E534">
        <f t="shared" si="16"/>
        <v>1.538750531983895</v>
      </c>
      <c r="F534">
        <f t="shared" si="17"/>
        <v>9.001793348935494E-2</v>
      </c>
    </row>
    <row r="535" spans="2:6">
      <c r="B535">
        <v>1.8447151045401959</v>
      </c>
      <c r="C535">
        <v>1.4440997109010978</v>
      </c>
      <c r="D535">
        <v>1.2425763489293851</v>
      </c>
      <c r="E535">
        <f t="shared" si="16"/>
        <v>1.5650292582448913</v>
      </c>
      <c r="F535">
        <f t="shared" si="17"/>
        <v>9.3715815538327529E-2</v>
      </c>
    </row>
    <row r="536" spans="2:6">
      <c r="B536">
        <v>2.4074682274465347</v>
      </c>
      <c r="C536">
        <v>1.3618018088022261</v>
      </c>
      <c r="D536">
        <v>1.3705847840819962</v>
      </c>
      <c r="E536">
        <f t="shared" si="16"/>
        <v>1.8289682313338722</v>
      </c>
      <c r="F536">
        <f t="shared" si="17"/>
        <v>0.12834324270683939</v>
      </c>
    </row>
    <row r="537" spans="2:6">
      <c r="B537">
        <v>2.3845735224514732</v>
      </c>
      <c r="C537">
        <v>1.3065026780548121</v>
      </c>
      <c r="D537">
        <v>1.3395657774070981</v>
      </c>
      <c r="E537">
        <f t="shared" si="16"/>
        <v>1.794948425062699</v>
      </c>
      <c r="F537">
        <f t="shared" si="17"/>
        <v>0.12411409889768965</v>
      </c>
    </row>
    <row r="538" spans="2:6">
      <c r="B538">
        <v>2.6955739829075984</v>
      </c>
      <c r="C538">
        <v>1.3716493963687941</v>
      </c>
      <c r="D538">
        <v>1.0293992393794968</v>
      </c>
      <c r="E538">
        <f t="shared" si="16"/>
        <v>1.8630110313488861</v>
      </c>
      <c r="F538">
        <f t="shared" si="17"/>
        <v>0.13251271147986277</v>
      </c>
    </row>
    <row r="539" spans="2:6">
      <c r="B539">
        <v>1.3945454777816277</v>
      </c>
      <c r="C539">
        <v>1.3612835839281228</v>
      </c>
      <c r="D539">
        <v>1.4952553112393279</v>
      </c>
      <c r="E539">
        <f t="shared" si="16"/>
        <v>1.4140229333864069</v>
      </c>
      <c r="F539">
        <f t="shared" si="17"/>
        <v>7.1744567026944539E-2</v>
      </c>
    </row>
    <row r="540" spans="2:6">
      <c r="B540">
        <v>2.6148360128534458</v>
      </c>
      <c r="C540">
        <v>1.4794975602125053</v>
      </c>
      <c r="D540">
        <v>1.0436688655218569</v>
      </c>
      <c r="E540">
        <f t="shared" si="16"/>
        <v>1.8605407862200742</v>
      </c>
      <c r="F540">
        <f t="shared" si="17"/>
        <v>0.13221222276377098</v>
      </c>
    </row>
    <row r="541" spans="2:6">
      <c r="B541">
        <v>2.1048265072047774</v>
      </c>
      <c r="C541">
        <v>1.3465635977475439</v>
      </c>
      <c r="D541">
        <v>1.2661412562922048</v>
      </c>
      <c r="E541">
        <f t="shared" si="16"/>
        <v>1.6607377694333803</v>
      </c>
      <c r="F541">
        <f t="shared" si="17"/>
        <v>0.10677722193600148</v>
      </c>
    </row>
    <row r="542" spans="2:6">
      <c r="B542">
        <v>1.5763620686442719</v>
      </c>
      <c r="C542">
        <v>1.4604341884116414</v>
      </c>
      <c r="D542">
        <v>1.4516460830836129</v>
      </c>
      <c r="E542">
        <f t="shared" si="16"/>
        <v>1.5094608017867466</v>
      </c>
      <c r="F542">
        <f t="shared" si="17"/>
        <v>8.5836329239287634E-2</v>
      </c>
    </row>
    <row r="543" spans="2:6">
      <c r="B543">
        <v>1.4267484325679145</v>
      </c>
      <c r="C543">
        <v>1.2869121845364426</v>
      </c>
      <c r="D543">
        <v>1.6421944958370185</v>
      </c>
      <c r="E543">
        <f t="shared" si="16"/>
        <v>1.4497155677565894</v>
      </c>
      <c r="F543">
        <f t="shared" si="17"/>
        <v>7.7101325943176091E-2</v>
      </c>
    </row>
    <row r="544" spans="2:6">
      <c r="B544">
        <v>2.1733094305035165</v>
      </c>
      <c r="C544">
        <v>1.3126049694221071</v>
      </c>
      <c r="D544">
        <v>1.3237398579502404</v>
      </c>
      <c r="E544">
        <f t="shared" si="16"/>
        <v>1.6982435356959895</v>
      </c>
      <c r="F544">
        <f t="shared" si="17"/>
        <v>0.11173171199377352</v>
      </c>
    </row>
    <row r="545" spans="2:6">
      <c r="B545">
        <v>0.86348863568869416</v>
      </c>
      <c r="C545">
        <v>1.4182579050099149</v>
      </c>
      <c r="D545">
        <v>1.5186464929484857</v>
      </c>
      <c r="E545">
        <f t="shared" si="16"/>
        <v>1.2001701977782988</v>
      </c>
      <c r="F545">
        <f t="shared" si="17"/>
        <v>3.7166707411471211E-2</v>
      </c>
    </row>
    <row r="546" spans="2:6">
      <c r="B546">
        <v>1.2076943903140851</v>
      </c>
      <c r="C546">
        <v>1.4460838725839207</v>
      </c>
      <c r="D546">
        <v>2.0079750063552533</v>
      </c>
      <c r="E546">
        <f t="shared" si="16"/>
        <v>1.4993481937602</v>
      </c>
      <c r="F546">
        <f t="shared" si="17"/>
        <v>8.4377506082603082E-2</v>
      </c>
    </row>
    <row r="547" spans="2:6">
      <c r="B547">
        <v>2.04475610574436</v>
      </c>
      <c r="C547">
        <v>1.3996524647101454</v>
      </c>
      <c r="D547">
        <v>1.1136903624267522</v>
      </c>
      <c r="E547">
        <f t="shared" si="16"/>
        <v>1.6053047244745879</v>
      </c>
      <c r="F547">
        <f t="shared" si="17"/>
        <v>9.9288024298345823E-2</v>
      </c>
    </row>
    <row r="548" spans="2:6">
      <c r="B548">
        <v>1.880775371179944</v>
      </c>
      <c r="C548">
        <v>1.3427487492098118</v>
      </c>
      <c r="D548">
        <v>1.5054474987786135</v>
      </c>
      <c r="E548">
        <f t="shared" si="16"/>
        <v>1.6279369569215527</v>
      </c>
      <c r="F548">
        <f t="shared" si="17"/>
        <v>0.10237033177141419</v>
      </c>
    </row>
    <row r="549" spans="2:6">
      <c r="B549">
        <v>1.4787500346247702</v>
      </c>
      <c r="C549">
        <v>1.4027966590494483</v>
      </c>
      <c r="D549">
        <v>1.4242151146120625</v>
      </c>
      <c r="E549">
        <f t="shared" si="16"/>
        <v>1.4426176633177326</v>
      </c>
      <c r="F549">
        <f t="shared" si="17"/>
        <v>7.6044542243194346E-2</v>
      </c>
    </row>
    <row r="550" spans="2:6">
      <c r="B550">
        <v>1.6010404517743686</v>
      </c>
      <c r="C550">
        <v>1.2926393053350476</v>
      </c>
      <c r="D550">
        <v>1.7684702224468427</v>
      </c>
      <c r="E550">
        <f t="shared" si="16"/>
        <v>1.564505414555337</v>
      </c>
      <c r="F550">
        <f t="shared" si="17"/>
        <v>9.3642588427796269E-2</v>
      </c>
    </row>
    <row r="551" spans="2:6">
      <c r="B551">
        <v>1.4497400936928446</v>
      </c>
      <c r="C551">
        <v>1.3136144299325914</v>
      </c>
      <c r="D551">
        <v>1.9739378842298014</v>
      </c>
      <c r="E551">
        <f t="shared" si="16"/>
        <v>1.5611963540365077</v>
      </c>
      <c r="F551">
        <f t="shared" si="17"/>
        <v>9.3179567321606482E-2</v>
      </c>
    </row>
    <row r="552" spans="2:6">
      <c r="B552">
        <v>2.19314513012701</v>
      </c>
      <c r="C552">
        <v>1.3240921698896411</v>
      </c>
      <c r="D552">
        <v>1.6784676805249075</v>
      </c>
      <c r="E552">
        <f t="shared" si="16"/>
        <v>1.8106912251234561</v>
      </c>
      <c r="F552">
        <f t="shared" si="17"/>
        <v>0.12607905160532873</v>
      </c>
    </row>
    <row r="553" spans="2:6">
      <c r="B553">
        <v>1.3686541571493607</v>
      </c>
      <c r="C553">
        <v>1.4530813876418491</v>
      </c>
      <c r="D553">
        <v>1.6511089745208556</v>
      </c>
      <c r="E553">
        <f t="shared" si="16"/>
        <v>1.4716704959450311</v>
      </c>
      <c r="F553">
        <f t="shared" si="17"/>
        <v>8.0344130223294785E-2</v>
      </c>
    </row>
    <row r="554" spans="2:6">
      <c r="B554">
        <v>2.3810255612527351</v>
      </c>
      <c r="C554">
        <v>1.3098739486324296</v>
      </c>
      <c r="D554">
        <v>1.8021693024207839</v>
      </c>
      <c r="E554">
        <f t="shared" si="16"/>
        <v>1.9253594117884885</v>
      </c>
      <c r="F554">
        <f t="shared" si="17"/>
        <v>0.139993466838926</v>
      </c>
    </row>
    <row r="555" spans="2:6">
      <c r="B555">
        <v>2.6148437113949901</v>
      </c>
      <c r="C555">
        <v>1.2535709567379496</v>
      </c>
      <c r="D555">
        <v>1.0242254207916273</v>
      </c>
      <c r="E555">
        <f t="shared" si="16"/>
        <v>1.7935188638144248</v>
      </c>
      <c r="F555">
        <f t="shared" si="17"/>
        <v>0.12393498487719645</v>
      </c>
    </row>
    <row r="556" spans="2:6">
      <c r="B556">
        <v>0.53076109159262574</v>
      </c>
      <c r="C556">
        <v>1.3043976341015397</v>
      </c>
      <c r="D556">
        <v>1.2194375654809531</v>
      </c>
      <c r="E556">
        <f t="shared" si="16"/>
        <v>0.93653377338366106</v>
      </c>
      <c r="F556">
        <f t="shared" si="17"/>
        <v>-1.3028325821341058E-2</v>
      </c>
    </row>
    <row r="557" spans="2:6">
      <c r="B557">
        <v>1.2955544981271709</v>
      </c>
      <c r="C557">
        <v>1.336724217824597</v>
      </c>
      <c r="D557">
        <v>1.4973556199987546</v>
      </c>
      <c r="E557">
        <f t="shared" si="16"/>
        <v>1.3639408123559984</v>
      </c>
      <c r="F557">
        <f t="shared" si="17"/>
        <v>6.404281860100447E-2</v>
      </c>
    </row>
    <row r="558" spans="2:6">
      <c r="B558">
        <v>2.178115445952495</v>
      </c>
      <c r="C558">
        <v>1.2921977629260377</v>
      </c>
      <c r="D558">
        <v>1.8399520238209246</v>
      </c>
      <c r="E558">
        <f t="shared" si="16"/>
        <v>1.8410813420864476</v>
      </c>
      <c r="F558">
        <f t="shared" si="17"/>
        <v>0.12983388442410027</v>
      </c>
    </row>
    <row r="559" spans="2:6">
      <c r="B559">
        <v>1.4930655306456311</v>
      </c>
      <c r="C559">
        <v>1.6472277851753736</v>
      </c>
      <c r="D559">
        <v>1.3447812747983239</v>
      </c>
      <c r="E559">
        <f t="shared" si="16"/>
        <v>1.4930281420500926</v>
      </c>
      <c r="F559">
        <f t="shared" si="17"/>
        <v>8.3461787305743274E-2</v>
      </c>
    </row>
    <row r="560" spans="2:6">
      <c r="B560">
        <v>3.221515464916052</v>
      </c>
      <c r="C560">
        <v>1.3780275365824317</v>
      </c>
      <c r="D560">
        <v>1.9598955315189117</v>
      </c>
      <c r="E560">
        <f t="shared" si="16"/>
        <v>2.3621059424283253</v>
      </c>
      <c r="F560">
        <f t="shared" si="17"/>
        <v>0.18757179485406805</v>
      </c>
    </row>
    <row r="561" spans="2:6">
      <c r="B561">
        <v>1.8599045259698619</v>
      </c>
      <c r="C561">
        <v>1.356816233339101</v>
      </c>
      <c r="D561">
        <v>1.5506499770071038</v>
      </c>
      <c r="E561">
        <f t="shared" si="16"/>
        <v>1.6352998836090187</v>
      </c>
      <c r="F561">
        <f t="shared" si="17"/>
        <v>0.10336570538266265</v>
      </c>
    </row>
    <row r="562" spans="2:6">
      <c r="B562">
        <v>2.2220473423727252</v>
      </c>
      <c r="C562">
        <v>1.4419752277842708</v>
      </c>
      <c r="D562">
        <v>1.8179153326008011</v>
      </c>
      <c r="E562">
        <f t="shared" si="16"/>
        <v>1.8951424831331267</v>
      </c>
      <c r="F562">
        <f t="shared" si="17"/>
        <v>0.13639253835546228</v>
      </c>
    </row>
    <row r="563" spans="2:6">
      <c r="B563">
        <v>1.108634710983345</v>
      </c>
      <c r="C563">
        <v>1.3748094153350545</v>
      </c>
      <c r="D563">
        <v>1.9086199131071546</v>
      </c>
      <c r="E563">
        <f t="shared" si="16"/>
        <v>1.4077703134628388</v>
      </c>
      <c r="F563">
        <f t="shared" si="17"/>
        <v>7.0795063937247882E-2</v>
      </c>
    </row>
    <row r="564" spans="2:6">
      <c r="B564">
        <v>1.6370637858544024</v>
      </c>
      <c r="C564">
        <v>1.6227489261551562</v>
      </c>
      <c r="D564">
        <v>1.4469642348991643</v>
      </c>
      <c r="E564">
        <f t="shared" si="16"/>
        <v>1.5793050590347959</v>
      </c>
      <c r="F564">
        <f t="shared" si="17"/>
        <v>9.5703894581112614E-2</v>
      </c>
    </row>
    <row r="565" spans="2:6">
      <c r="B565">
        <v>1.4010360543104259</v>
      </c>
      <c r="C565">
        <v>1.3459464560126519</v>
      </c>
      <c r="D565">
        <v>0.99623211162902336</v>
      </c>
      <c r="E565">
        <f t="shared" si="16"/>
        <v>1.2713426704719109</v>
      </c>
      <c r="F565">
        <f t="shared" si="17"/>
        <v>4.9186091434761714E-2</v>
      </c>
    </row>
    <row r="566" spans="2:6">
      <c r="B566">
        <v>1.8500130890116047</v>
      </c>
      <c r="C566">
        <v>1.2877658171804072</v>
      </c>
      <c r="D566">
        <v>2.1336087578488532</v>
      </c>
      <c r="E566">
        <f t="shared" si="16"/>
        <v>1.7772729078555591</v>
      </c>
      <c r="F566">
        <f t="shared" si="17"/>
        <v>0.12189141354782751</v>
      </c>
    </row>
    <row r="567" spans="2:6">
      <c r="B567">
        <v>1.2372143283012684</v>
      </c>
      <c r="C567">
        <v>1.2873122840908768</v>
      </c>
      <c r="D567">
        <v>1.5729341275846782</v>
      </c>
      <c r="E567">
        <f t="shared" si="16"/>
        <v>1.3459749162576353</v>
      </c>
      <c r="F567">
        <f t="shared" si="17"/>
        <v>6.1224806662294906E-2</v>
      </c>
    </row>
    <row r="568" spans="2:6">
      <c r="B568">
        <v>1.611726704461756</v>
      </c>
      <c r="C568">
        <v>1.2521982061160783</v>
      </c>
      <c r="D568">
        <v>1.1381627341533702</v>
      </c>
      <c r="E568">
        <f t="shared" si="16"/>
        <v>1.3796573642203258</v>
      </c>
      <c r="F568">
        <f t="shared" si="17"/>
        <v>6.6483765198834366E-2</v>
      </c>
    </row>
    <row r="569" spans="2:6">
      <c r="B569">
        <v>0.73569246480358175</v>
      </c>
      <c r="C569">
        <v>1.3259194993924464</v>
      </c>
      <c r="D569">
        <v>1.6762952505366644</v>
      </c>
      <c r="E569">
        <f t="shared" si="16"/>
        <v>1.1629039052679657</v>
      </c>
      <c r="F569">
        <f t="shared" si="17"/>
        <v>3.0644205230099475E-2</v>
      </c>
    </row>
    <row r="570" spans="2:6">
      <c r="B570">
        <v>1.3447004616232472</v>
      </c>
      <c r="C570">
        <v>1.2999233867815458</v>
      </c>
      <c r="D570">
        <v>1.4787456034109732</v>
      </c>
      <c r="E570">
        <f t="shared" si="16"/>
        <v>1.3704874167176857</v>
      </c>
      <c r="F570">
        <f t="shared" si="17"/>
        <v>6.5062295670867965E-2</v>
      </c>
    </row>
    <row r="571" spans="2:6">
      <c r="B571">
        <v>1.9125481900282642</v>
      </c>
      <c r="C571">
        <v>1.4174485543121198</v>
      </c>
      <c r="D571">
        <v>1.2281000683342604</v>
      </c>
      <c r="E571">
        <f t="shared" si="16"/>
        <v>1.5838149473271663</v>
      </c>
      <c r="F571">
        <f t="shared" si="17"/>
        <v>9.6328962851119471E-2</v>
      </c>
    </row>
    <row r="572" spans="2:6">
      <c r="B572">
        <v>2.3151030395863472</v>
      </c>
      <c r="C572">
        <v>1.305325715135929</v>
      </c>
      <c r="D572">
        <v>1.6818835521490449</v>
      </c>
      <c r="E572">
        <f t="shared" si="16"/>
        <v>1.8607454252708588</v>
      </c>
      <c r="F572">
        <f t="shared" si="17"/>
        <v>0.13223712784979624</v>
      </c>
    </row>
    <row r="573" spans="2:6">
      <c r="B573">
        <v>1.8811536404577063</v>
      </c>
      <c r="C573">
        <v>1.3443218480876011</v>
      </c>
      <c r="D573">
        <v>1.7217926452110937</v>
      </c>
      <c r="E573">
        <f t="shared" si="16"/>
        <v>1.6898305688978319</v>
      </c>
      <c r="F573">
        <f t="shared" si="17"/>
        <v>0.11062803627190632</v>
      </c>
    </row>
    <row r="574" spans="2:6">
      <c r="B574">
        <v>1.1917762230151558</v>
      </c>
      <c r="C574">
        <v>1.2436942411685921</v>
      </c>
      <c r="D574">
        <v>1.5683135385333498</v>
      </c>
      <c r="E574">
        <f t="shared" si="16"/>
        <v>1.3125972349030184</v>
      </c>
      <c r="F574">
        <f t="shared" si="17"/>
        <v>5.5908526917617163E-2</v>
      </c>
    </row>
    <row r="575" spans="2:6">
      <c r="B575">
        <v>1.9365969686825437</v>
      </c>
      <c r="C575">
        <v>1.3183604619261133</v>
      </c>
      <c r="D575">
        <v>1.1790109243132523</v>
      </c>
      <c r="E575">
        <f t="shared" si="16"/>
        <v>1.553613198760802</v>
      </c>
      <c r="F575">
        <f t="shared" si="17"/>
        <v>9.2115523876946659E-2</v>
      </c>
    </row>
    <row r="576" spans="2:6">
      <c r="B576">
        <v>2.090246074361795</v>
      </c>
      <c r="C576">
        <v>1.2729454014891912</v>
      </c>
      <c r="D576">
        <v>1.2750649900514464</v>
      </c>
      <c r="E576">
        <f t="shared" si="16"/>
        <v>1.6367416878353978</v>
      </c>
      <c r="F576">
        <f t="shared" si="17"/>
        <v>0.10356019895643964</v>
      </c>
    </row>
    <row r="577" spans="2:6">
      <c r="B577">
        <v>1.9707960671921883</v>
      </c>
      <c r="C577">
        <v>1.3518276249256871</v>
      </c>
      <c r="D577">
        <v>1.56948506352411</v>
      </c>
      <c r="E577">
        <f t="shared" si="16"/>
        <v>1.6885565962996134</v>
      </c>
      <c r="F577">
        <f t="shared" si="17"/>
        <v>0.11046052402689521</v>
      </c>
    </row>
    <row r="578" spans="2:6">
      <c r="B578">
        <v>2.4155466489845154</v>
      </c>
      <c r="C578">
        <v>1.2733352911894411</v>
      </c>
      <c r="D578">
        <v>1.2591289375243919</v>
      </c>
      <c r="E578">
        <f t="shared" si="16"/>
        <v>1.7768912085871458</v>
      </c>
      <c r="F578">
        <f t="shared" si="17"/>
        <v>0.12184322039504147</v>
      </c>
    </row>
    <row r="579" spans="2:6">
      <c r="B579">
        <v>2.2041217787863605</v>
      </c>
      <c r="C579">
        <v>1.3758402640382064</v>
      </c>
      <c r="D579">
        <v>1.9578671641030811</v>
      </c>
      <c r="E579">
        <f t="shared" si="16"/>
        <v>1.9088217088122401</v>
      </c>
      <c r="F579">
        <f t="shared" si="17"/>
        <v>0.13802832899440953</v>
      </c>
    </row>
    <row r="580" spans="2:6">
      <c r="B580">
        <v>1.6178685939887432</v>
      </c>
      <c r="C580">
        <v>1.2501293659490165</v>
      </c>
      <c r="D580">
        <v>1.495954116923895</v>
      </c>
      <c r="E580">
        <f t="shared" si="16"/>
        <v>1.4831966306182798</v>
      </c>
      <c r="F580">
        <f t="shared" si="17"/>
        <v>8.2031106217641536E-2</v>
      </c>
    </row>
    <row r="581" spans="2:6">
      <c r="B581">
        <v>1.5572099323213611</v>
      </c>
      <c r="C581">
        <v>1.2628292449914067</v>
      </c>
      <c r="D581">
        <v>1.2385577152651852</v>
      </c>
      <c r="E581">
        <f t="shared" ref="E581:E644" si="18">SUMPRODUCT($B$2:$D$2,B581:D581)</f>
        <v>1.3867705911791199</v>
      </c>
      <c r="F581">
        <f t="shared" ref="F581:F644" si="19">(E581/1)^(1/5)-1</f>
        <v>6.758121801026129E-2</v>
      </c>
    </row>
    <row r="582" spans="2:6">
      <c r="B582">
        <v>1.4775531523506003</v>
      </c>
      <c r="C582">
        <v>1.2720371164132038</v>
      </c>
      <c r="D582">
        <v>1.3351860414839625</v>
      </c>
      <c r="E582">
        <f t="shared" si="18"/>
        <v>1.381257273158202</v>
      </c>
      <c r="F582">
        <f t="shared" si="19"/>
        <v>6.6730998466197011E-2</v>
      </c>
    </row>
    <row r="583" spans="2:6">
      <c r="B583">
        <v>1.9467788349014044</v>
      </c>
      <c r="C583">
        <v>1.3434551168936879</v>
      </c>
      <c r="D583">
        <v>1.3788093956943395</v>
      </c>
      <c r="E583">
        <f t="shared" si="18"/>
        <v>1.6215797656175563</v>
      </c>
      <c r="F583">
        <f t="shared" si="19"/>
        <v>0.10150801933272313</v>
      </c>
    </row>
    <row r="584" spans="2:6">
      <c r="B584">
        <v>1.4397881919367741</v>
      </c>
      <c r="C584">
        <v>1.268422469383244</v>
      </c>
      <c r="D584">
        <v>1.5685153864659696</v>
      </c>
      <c r="E584">
        <f t="shared" si="18"/>
        <v>1.4296002220402406</v>
      </c>
      <c r="F584">
        <f t="shared" si="19"/>
        <v>7.4095560124472826E-2</v>
      </c>
    </row>
    <row r="585" spans="2:6">
      <c r="B585">
        <v>1.9503719918576046</v>
      </c>
      <c r="C585">
        <v>1.4225008137503001</v>
      </c>
      <c r="D585">
        <v>1.3241779957154263</v>
      </c>
      <c r="E585">
        <f t="shared" si="18"/>
        <v>1.6292207221216748</v>
      </c>
      <c r="F585">
        <f t="shared" si="19"/>
        <v>0.10254413929851824</v>
      </c>
    </row>
    <row r="586" spans="2:6">
      <c r="B586">
        <v>2.1350979961463601</v>
      </c>
      <c r="C586">
        <v>1.2825609852516349</v>
      </c>
      <c r="D586">
        <v>1.6895793555206231</v>
      </c>
      <c r="E586">
        <f t="shared" si="18"/>
        <v>1.7767359377907852</v>
      </c>
      <c r="F586">
        <f t="shared" si="19"/>
        <v>0.1218236136145916</v>
      </c>
    </row>
    <row r="587" spans="2:6">
      <c r="B587">
        <v>2.4657456825389348</v>
      </c>
      <c r="C587">
        <v>1.3740825433845842</v>
      </c>
      <c r="D587">
        <v>1.7328103270992865</v>
      </c>
      <c r="E587">
        <f t="shared" si="18"/>
        <v>1.9608392411270363</v>
      </c>
      <c r="F587">
        <f t="shared" si="19"/>
        <v>0.14416431332118318</v>
      </c>
    </row>
    <row r="588" spans="2:6">
      <c r="B588">
        <v>1.1612963518984003</v>
      </c>
      <c r="C588">
        <v>1.4091418146147561</v>
      </c>
      <c r="D588">
        <v>1.0643782541686155</v>
      </c>
      <c r="E588">
        <f t="shared" si="18"/>
        <v>1.2013210948701214</v>
      </c>
      <c r="F588">
        <f t="shared" si="19"/>
        <v>3.7365548300278384E-2</v>
      </c>
    </row>
    <row r="589" spans="2:6">
      <c r="B589">
        <v>2.2910487807212778</v>
      </c>
      <c r="C589">
        <v>1.3628445468341428</v>
      </c>
      <c r="D589">
        <v>1.4883226763884916</v>
      </c>
      <c r="E589">
        <f t="shared" si="18"/>
        <v>1.8108758956124298</v>
      </c>
      <c r="F589">
        <f t="shared" si="19"/>
        <v>0.12610202019137273</v>
      </c>
    </row>
    <row r="590" spans="2:6">
      <c r="B590">
        <v>1.504622623212464</v>
      </c>
      <c r="C590">
        <v>1.4231981312110102</v>
      </c>
      <c r="D590">
        <v>1.052613037694889</v>
      </c>
      <c r="E590">
        <f t="shared" si="18"/>
        <v>1.3543838436680049</v>
      </c>
      <c r="F590">
        <f t="shared" si="19"/>
        <v>6.2547497767317939E-2</v>
      </c>
    </row>
    <row r="591" spans="2:6">
      <c r="B591">
        <v>1.8264252853070175</v>
      </c>
      <c r="C591">
        <v>1.3202268470541878</v>
      </c>
      <c r="D591">
        <v>1.324075162916563</v>
      </c>
      <c r="E591">
        <f t="shared" si="18"/>
        <v>1.5462639269274341</v>
      </c>
      <c r="F591">
        <f t="shared" si="19"/>
        <v>9.1080326159341141E-2</v>
      </c>
    </row>
    <row r="592" spans="2:6">
      <c r="B592">
        <v>1.6471814300999286</v>
      </c>
      <c r="C592">
        <v>1.2273403049913818</v>
      </c>
      <c r="D592">
        <v>1.2400286177914914</v>
      </c>
      <c r="E592">
        <f t="shared" si="18"/>
        <v>1.4175061753235774</v>
      </c>
      <c r="F592">
        <f t="shared" si="19"/>
        <v>7.2272065207408698E-2</v>
      </c>
    </row>
    <row r="593" spans="2:6">
      <c r="B593">
        <v>1.327190498975612</v>
      </c>
      <c r="C593">
        <v>1.3643358151807701</v>
      </c>
      <c r="D593">
        <v>1.6370489265214438</v>
      </c>
      <c r="E593">
        <f t="shared" si="18"/>
        <v>1.4250969616266658</v>
      </c>
      <c r="F593">
        <f t="shared" si="19"/>
        <v>7.3418022719694553E-2</v>
      </c>
    </row>
    <row r="594" spans="2:6">
      <c r="B594">
        <v>2.678331814411103</v>
      </c>
      <c r="C594">
        <v>1.371143289447915</v>
      </c>
      <c r="D594">
        <v>2.2163694174626065</v>
      </c>
      <c r="E594">
        <f t="shared" si="18"/>
        <v>2.1915159566827134</v>
      </c>
      <c r="F594">
        <f t="shared" si="19"/>
        <v>0.16990050227620257</v>
      </c>
    </row>
    <row r="595" spans="2:6">
      <c r="B595">
        <v>2.110541760600265</v>
      </c>
      <c r="C595">
        <v>1.4507307539167444</v>
      </c>
      <c r="D595">
        <v>1.6810813449834239</v>
      </c>
      <c r="E595">
        <f t="shared" si="18"/>
        <v>1.8092058849691972</v>
      </c>
      <c r="F595">
        <f t="shared" si="19"/>
        <v>0.125894242676301</v>
      </c>
    </row>
    <row r="596" spans="2:6">
      <c r="B596">
        <v>2.9373595596189319</v>
      </c>
      <c r="C596">
        <v>1.2932820423563676</v>
      </c>
      <c r="D596">
        <v>1.9568376316622424</v>
      </c>
      <c r="E596">
        <f t="shared" si="18"/>
        <v>2.2118901434378362</v>
      </c>
      <c r="F596">
        <f t="shared" si="19"/>
        <v>0.17206773482486803</v>
      </c>
    </row>
    <row r="597" spans="2:6">
      <c r="B597">
        <v>2.6303280958419606</v>
      </c>
      <c r="C597">
        <v>1.3573787953808398</v>
      </c>
      <c r="D597">
        <v>1.5783472837849157</v>
      </c>
      <c r="E597">
        <f t="shared" si="18"/>
        <v>1.9856648379838233</v>
      </c>
      <c r="F597">
        <f t="shared" si="19"/>
        <v>0.14704693581039141</v>
      </c>
    </row>
    <row r="598" spans="2:6">
      <c r="B598">
        <v>1.6446010223440966</v>
      </c>
      <c r="C598">
        <v>1.3357315567475883</v>
      </c>
      <c r="D598">
        <v>1.5899703745261915</v>
      </c>
      <c r="E598">
        <f t="shared" si="18"/>
        <v>1.545021974050991</v>
      </c>
      <c r="F598">
        <f t="shared" si="19"/>
        <v>9.0904999568503619E-2</v>
      </c>
    </row>
    <row r="599" spans="2:6">
      <c r="B599">
        <v>2.1006220507496574</v>
      </c>
      <c r="C599">
        <v>1.3374460417448424</v>
      </c>
      <c r="D599">
        <v>1.5521124161773632</v>
      </c>
      <c r="E599">
        <f t="shared" si="18"/>
        <v>1.7374111592542252</v>
      </c>
      <c r="F599">
        <f t="shared" si="19"/>
        <v>0.11681315612784204</v>
      </c>
    </row>
    <row r="600" spans="2:6">
      <c r="B600">
        <v>1.5229786966844856</v>
      </c>
      <c r="C600">
        <v>1.3497828339340097</v>
      </c>
      <c r="D600">
        <v>2.0914132820799307</v>
      </c>
      <c r="E600">
        <f t="shared" si="18"/>
        <v>1.6368749326854677</v>
      </c>
      <c r="F600">
        <f t="shared" si="19"/>
        <v>0.10357816622963023</v>
      </c>
    </row>
    <row r="601" spans="2:6">
      <c r="B601">
        <v>3.0478078161784765</v>
      </c>
      <c r="C601">
        <v>1.319778056109866</v>
      </c>
      <c r="D601">
        <v>1.7367477197714964</v>
      </c>
      <c r="E601">
        <f t="shared" si="18"/>
        <v>2.2058279121457902</v>
      </c>
      <c r="F601">
        <f t="shared" si="19"/>
        <v>0.17142456109983195</v>
      </c>
    </row>
    <row r="602" spans="2:6">
      <c r="B602">
        <v>1.7378780766340105</v>
      </c>
      <c r="C602">
        <v>1.2456366997685471</v>
      </c>
      <c r="D602">
        <v>0.97804579608720488</v>
      </c>
      <c r="E602">
        <f t="shared" si="18"/>
        <v>1.3885644616526365</v>
      </c>
      <c r="F602">
        <f t="shared" si="19"/>
        <v>6.7857271206940295E-2</v>
      </c>
    </row>
    <row r="603" spans="2:6">
      <c r="B603">
        <v>3.7410190319053411</v>
      </c>
      <c r="C603">
        <v>1.3751832951346499</v>
      </c>
      <c r="D603">
        <v>2.2794848132524415</v>
      </c>
      <c r="E603">
        <f t="shared" si="18"/>
        <v>2.6827402243036107</v>
      </c>
      <c r="F603">
        <f t="shared" si="19"/>
        <v>0.21819194694701749</v>
      </c>
    </row>
    <row r="604" spans="2:6">
      <c r="B604">
        <v>2.6331198012147787</v>
      </c>
      <c r="C604">
        <v>1.3180173881735784</v>
      </c>
      <c r="D604">
        <v>1.7357881939898234</v>
      </c>
      <c r="E604">
        <f t="shared" si="18"/>
        <v>2.0207957239647172</v>
      </c>
      <c r="F604">
        <f t="shared" si="19"/>
        <v>0.15107728255344721</v>
      </c>
    </row>
    <row r="605" spans="2:6">
      <c r="B605">
        <v>1.3964624831317372</v>
      </c>
      <c r="C605">
        <v>1.4736797331627807</v>
      </c>
      <c r="D605">
        <v>1.484629704934221</v>
      </c>
      <c r="E605">
        <f t="shared" si="18"/>
        <v>1.4424680461773753</v>
      </c>
      <c r="F605">
        <f t="shared" si="19"/>
        <v>7.6022221514609578E-2</v>
      </c>
    </row>
    <row r="606" spans="2:6">
      <c r="B606">
        <v>1.5504628280217696</v>
      </c>
      <c r="C606">
        <v>1.4648828195972701</v>
      </c>
      <c r="D606">
        <v>1.5701975186979507</v>
      </c>
      <c r="E606">
        <f t="shared" si="18"/>
        <v>1.5327521168580125</v>
      </c>
      <c r="F606">
        <f t="shared" si="19"/>
        <v>8.9166775475302495E-2</v>
      </c>
    </row>
    <row r="607" spans="2:6">
      <c r="B607">
        <v>1.9710904046266677</v>
      </c>
      <c r="C607">
        <v>1.5364381168556025</v>
      </c>
      <c r="D607">
        <v>1.3875168046093187</v>
      </c>
      <c r="E607">
        <f t="shared" si="18"/>
        <v>1.68739689834762</v>
      </c>
      <c r="F607">
        <f t="shared" si="19"/>
        <v>0.1103079496059467</v>
      </c>
    </row>
    <row r="608" spans="2:6">
      <c r="B608">
        <v>1.556138462057266</v>
      </c>
      <c r="C608">
        <v>1.37232312665172</v>
      </c>
      <c r="D608">
        <v>1.7587280447449976</v>
      </c>
      <c r="E608">
        <f t="shared" si="18"/>
        <v>1.5634881186596243</v>
      </c>
      <c r="F608">
        <f t="shared" si="19"/>
        <v>9.3500326523326294E-2</v>
      </c>
    </row>
    <row r="609" spans="2:6">
      <c r="B609">
        <v>3.1564867648839692</v>
      </c>
      <c r="C609">
        <v>1.4173302678476747</v>
      </c>
      <c r="D609">
        <v>1.1046002998961129</v>
      </c>
      <c r="E609">
        <f t="shared" si="18"/>
        <v>2.1015784939979372</v>
      </c>
      <c r="F609">
        <f t="shared" si="19"/>
        <v>0.16013658657730256</v>
      </c>
    </row>
    <row r="610" spans="2:6">
      <c r="B610">
        <v>1.8030563827675863</v>
      </c>
      <c r="C610">
        <v>1.3142451917038755</v>
      </c>
      <c r="D610">
        <v>1.5778407136241344</v>
      </c>
      <c r="E610">
        <f t="shared" si="18"/>
        <v>1.606149960692512</v>
      </c>
      <c r="F610">
        <f t="shared" si="19"/>
        <v>9.9403760882060821E-2</v>
      </c>
    </row>
    <row r="611" spans="2:6">
      <c r="B611">
        <v>0.78631869310402047</v>
      </c>
      <c r="C611">
        <v>1.3247643824930617</v>
      </c>
      <c r="D611">
        <v>2.0830883133308733</v>
      </c>
      <c r="E611">
        <f t="shared" si="18"/>
        <v>1.3003437866588832</v>
      </c>
      <c r="F611">
        <f t="shared" si="19"/>
        <v>5.3929685828835616E-2</v>
      </c>
    </row>
    <row r="612" spans="2:6">
      <c r="B612">
        <v>1.587338528781671</v>
      </c>
      <c r="C612">
        <v>1.356455037125071</v>
      </c>
      <c r="D612">
        <v>1.3888562995443934</v>
      </c>
      <c r="E612">
        <f t="shared" si="18"/>
        <v>1.468236346347179</v>
      </c>
      <c r="F612">
        <f t="shared" si="19"/>
        <v>7.9839461385164068E-2</v>
      </c>
    </row>
    <row r="613" spans="2:6">
      <c r="B613">
        <v>2.1621532056592563</v>
      </c>
      <c r="C613">
        <v>1.3034050345309591</v>
      </c>
      <c r="D613">
        <v>2.2847523847004942</v>
      </c>
      <c r="E613">
        <f t="shared" si="18"/>
        <v>1.9630650613392504</v>
      </c>
      <c r="F613">
        <f t="shared" si="19"/>
        <v>0.14442395199482161</v>
      </c>
    </row>
    <row r="614" spans="2:6">
      <c r="B614">
        <v>1.8071135148402362</v>
      </c>
      <c r="C614">
        <v>1.2594232102513365</v>
      </c>
      <c r="D614">
        <v>1.3003869997252091</v>
      </c>
      <c r="E614">
        <f t="shared" si="18"/>
        <v>1.5144145785591947</v>
      </c>
      <c r="F614">
        <f t="shared" si="19"/>
        <v>8.6548099098186837E-2</v>
      </c>
    </row>
    <row r="615" spans="2:6">
      <c r="B615">
        <v>1.5855544447412722</v>
      </c>
      <c r="C615">
        <v>1.2511987902961659</v>
      </c>
      <c r="D615">
        <v>1.3056648571941765</v>
      </c>
      <c r="E615">
        <f t="shared" si="18"/>
        <v>1.4152131563687014</v>
      </c>
      <c r="F615">
        <f t="shared" si="19"/>
        <v>7.1924929836209239E-2</v>
      </c>
    </row>
    <row r="616" spans="2:6">
      <c r="B616">
        <v>1.7889960398031588</v>
      </c>
      <c r="C616">
        <v>1.2492493566308598</v>
      </c>
      <c r="D616">
        <v>1.3477473217239906</v>
      </c>
      <c r="E616">
        <f t="shared" si="18"/>
        <v>1.517011890935243</v>
      </c>
      <c r="F616">
        <f t="shared" si="19"/>
        <v>8.6920542789990396E-2</v>
      </c>
    </row>
    <row r="617" spans="2:6">
      <c r="B617">
        <v>2.5193542889718037</v>
      </c>
      <c r="C617">
        <v>1.4293428052739567</v>
      </c>
      <c r="D617">
        <v>2.4456014121846859</v>
      </c>
      <c r="E617">
        <f t="shared" si="18"/>
        <v>2.2016640858340479</v>
      </c>
      <c r="F617">
        <f t="shared" si="19"/>
        <v>0.17098197938778004</v>
      </c>
    </row>
    <row r="618" spans="2:6">
      <c r="B618">
        <v>1.9838272468660552</v>
      </c>
      <c r="C618">
        <v>1.3977356839273942</v>
      </c>
      <c r="D618">
        <v>1.6482359765623271</v>
      </c>
      <c r="E618">
        <f t="shared" si="18"/>
        <v>1.7291600631217934</v>
      </c>
      <c r="F618">
        <f t="shared" si="19"/>
        <v>0.11575036938643435</v>
      </c>
    </row>
    <row r="619" spans="2:6">
      <c r="B619">
        <v>1.2365594127272668</v>
      </c>
      <c r="C619">
        <v>1.2726985759180205</v>
      </c>
      <c r="D619">
        <v>1.648580790670493</v>
      </c>
      <c r="E619">
        <f t="shared" si="18"/>
        <v>1.36313779731947</v>
      </c>
      <c r="F619">
        <f t="shared" si="19"/>
        <v>6.3917498841361997E-2</v>
      </c>
    </row>
    <row r="620" spans="2:6">
      <c r="B620">
        <v>2.0118716181168046</v>
      </c>
      <c r="C620">
        <v>1.2775880516285416</v>
      </c>
      <c r="D620">
        <v>1.454225768278159</v>
      </c>
      <c r="E620">
        <f t="shared" si="18"/>
        <v>1.6539391362741138</v>
      </c>
      <c r="F620">
        <f t="shared" si="19"/>
        <v>0.10586956218664056</v>
      </c>
    </row>
    <row r="621" spans="2:6">
      <c r="B621">
        <v>1.4013334909256983</v>
      </c>
      <c r="C621">
        <v>1.3041413624642166</v>
      </c>
      <c r="D621">
        <v>1.6024996588108742</v>
      </c>
      <c r="E621">
        <f t="shared" si="18"/>
        <v>1.4318660493804156</v>
      </c>
      <c r="F621">
        <f t="shared" si="19"/>
        <v>7.4435819394088165E-2</v>
      </c>
    </row>
    <row r="622" spans="2:6">
      <c r="B622">
        <v>1.58660053692257</v>
      </c>
      <c r="C622">
        <v>1.2605978105588787</v>
      </c>
      <c r="D622">
        <v>1.241424267014829</v>
      </c>
      <c r="E622">
        <f t="shared" si="18"/>
        <v>1.4000359155145543</v>
      </c>
      <c r="F622">
        <f t="shared" si="19"/>
        <v>6.9615863612614293E-2</v>
      </c>
    </row>
    <row r="623" spans="2:6">
      <c r="B623">
        <v>3.1330299765675047</v>
      </c>
      <c r="C623">
        <v>1.3599630319216907</v>
      </c>
      <c r="D623">
        <v>1.9303383932742799</v>
      </c>
      <c r="E623">
        <f t="shared" si="18"/>
        <v>2.3094912309888525</v>
      </c>
      <c r="F623">
        <f t="shared" si="19"/>
        <v>0.18223350565661689</v>
      </c>
    </row>
    <row r="624" spans="2:6">
      <c r="B624">
        <v>1.9967500846635304</v>
      </c>
      <c r="C624">
        <v>1.420300390271737</v>
      </c>
      <c r="D624">
        <v>1.2410797960617173</v>
      </c>
      <c r="E624">
        <f t="shared" si="18"/>
        <v>1.6256870284594063</v>
      </c>
      <c r="F624">
        <f t="shared" si="19"/>
        <v>0.10206545182254922</v>
      </c>
    </row>
    <row r="625" spans="2:6">
      <c r="B625">
        <v>1.221261150373484</v>
      </c>
      <c r="C625">
        <v>1.3170871552568508</v>
      </c>
      <c r="D625">
        <v>1.757577833899439</v>
      </c>
      <c r="E625">
        <f t="shared" si="18"/>
        <v>1.3993080199370123</v>
      </c>
      <c r="F625">
        <f t="shared" si="19"/>
        <v>6.9504619234725284E-2</v>
      </c>
    </row>
    <row r="626" spans="2:6">
      <c r="B626">
        <v>3.9853942274142962</v>
      </c>
      <c r="C626">
        <v>1.3762389366068932</v>
      </c>
      <c r="D626">
        <v>2.0082547466781833</v>
      </c>
      <c r="E626">
        <f t="shared" si="18"/>
        <v>2.7147764491373061</v>
      </c>
      <c r="F626">
        <f t="shared" si="19"/>
        <v>0.22108758185119348</v>
      </c>
    </row>
    <row r="627" spans="2:6">
      <c r="B627">
        <v>3.3413062918977761</v>
      </c>
      <c r="C627">
        <v>1.33859273940049</v>
      </c>
      <c r="D627">
        <v>2.3977602649275767</v>
      </c>
      <c r="E627">
        <f t="shared" si="18"/>
        <v>2.5286620691949464</v>
      </c>
      <c r="F627">
        <f t="shared" si="19"/>
        <v>0.20386602682154686</v>
      </c>
    </row>
    <row r="628" spans="2:6">
      <c r="B628">
        <v>3.3188143900714224</v>
      </c>
      <c r="C628">
        <v>1.4161254329366368</v>
      </c>
      <c r="D628">
        <v>1.7429506683222418</v>
      </c>
      <c r="E628">
        <f t="shared" si="18"/>
        <v>2.3542504589544455</v>
      </c>
      <c r="F628">
        <f t="shared" si="19"/>
        <v>0.18678085782579035</v>
      </c>
    </row>
    <row r="629" spans="2:6">
      <c r="B629">
        <v>1.0604836314428834</v>
      </c>
      <c r="C629">
        <v>1.4264671773116497</v>
      </c>
      <c r="D629">
        <v>1.4429590383821542</v>
      </c>
      <c r="E629">
        <f t="shared" si="18"/>
        <v>1.2685024137928305</v>
      </c>
      <c r="F629">
        <f t="shared" si="19"/>
        <v>4.8716882871118861E-2</v>
      </c>
    </row>
    <row r="630" spans="2:6">
      <c r="B630">
        <v>1.6905055098674511</v>
      </c>
      <c r="C630">
        <v>1.2016942402382025</v>
      </c>
      <c r="D630">
        <v>1.5075139670328079</v>
      </c>
      <c r="E630">
        <f t="shared" si="18"/>
        <v>1.5055624502456539</v>
      </c>
      <c r="F630">
        <f t="shared" si="19"/>
        <v>8.5274890166456618E-2</v>
      </c>
    </row>
    <row r="631" spans="2:6">
      <c r="B631">
        <v>1.8295873463399599</v>
      </c>
      <c r="C631">
        <v>1.493130381074641</v>
      </c>
      <c r="D631">
        <v>1.6632137998155667</v>
      </c>
      <c r="E631">
        <f t="shared" si="18"/>
        <v>1.690836461999782</v>
      </c>
      <c r="F631">
        <f t="shared" si="19"/>
        <v>0.11076022788820894</v>
      </c>
    </row>
    <row r="632" spans="2:6">
      <c r="B632">
        <v>2.2606947465034706</v>
      </c>
      <c r="C632">
        <v>1.5889276680843758</v>
      </c>
      <c r="D632">
        <v>1.2545469059653662</v>
      </c>
      <c r="E632">
        <f t="shared" si="18"/>
        <v>1.7927102615794852</v>
      </c>
      <c r="F632">
        <f t="shared" si="19"/>
        <v>0.12383362209834181</v>
      </c>
    </row>
    <row r="633" spans="2:6">
      <c r="B633">
        <v>1.1313076243698079</v>
      </c>
      <c r="C633">
        <v>1.3152086848880247</v>
      </c>
      <c r="D633">
        <v>1.6253681948113481</v>
      </c>
      <c r="E633">
        <f t="shared" si="18"/>
        <v>1.3213635625734708</v>
      </c>
      <c r="F633">
        <f t="shared" si="19"/>
        <v>5.7315174814040803E-2</v>
      </c>
    </row>
    <row r="634" spans="2:6">
      <c r="B634">
        <v>2.6673924956382598</v>
      </c>
      <c r="C634">
        <v>1.2728661568120343</v>
      </c>
      <c r="D634">
        <v>1.7090530411593299</v>
      </c>
      <c r="E634">
        <f t="shared" si="18"/>
        <v>2.0161570904958412</v>
      </c>
      <c r="F634">
        <f t="shared" si="19"/>
        <v>0.15054834884091495</v>
      </c>
    </row>
    <row r="635" spans="2:6">
      <c r="B635">
        <v>1.3988015490070249</v>
      </c>
      <c r="C635">
        <v>1.3386839884815747</v>
      </c>
      <c r="D635">
        <v>1.2226076666891044</v>
      </c>
      <c r="E635">
        <f t="shared" si="18"/>
        <v>1.3325113348070228</v>
      </c>
      <c r="F635">
        <f t="shared" si="19"/>
        <v>5.9093206765026052E-2</v>
      </c>
    </row>
    <row r="636" spans="2:6">
      <c r="B636">
        <v>2.6104591267461781</v>
      </c>
      <c r="C636">
        <v>1.5061969244202624</v>
      </c>
      <c r="D636">
        <v>1.8843664323838201</v>
      </c>
      <c r="E636">
        <f t="shared" si="18"/>
        <v>2.1040608843420996</v>
      </c>
      <c r="F636">
        <f t="shared" si="19"/>
        <v>0.16041052848604065</v>
      </c>
    </row>
    <row r="637" spans="2:6">
      <c r="B637">
        <v>1.5779120923807173</v>
      </c>
      <c r="C637">
        <v>1.2713016917824906</v>
      </c>
      <c r="D637">
        <v>1.887809177152999</v>
      </c>
      <c r="E637">
        <f t="shared" si="18"/>
        <v>1.5822299871690215</v>
      </c>
      <c r="F637">
        <f t="shared" si="19"/>
        <v>9.6109450627817505E-2</v>
      </c>
    </row>
    <row r="638" spans="2:6">
      <c r="B638">
        <v>1.7468609602461831</v>
      </c>
      <c r="C638">
        <v>1.3055613178517069</v>
      </c>
      <c r="D638">
        <v>2.2218602764503088</v>
      </c>
      <c r="E638">
        <f t="shared" si="18"/>
        <v>1.761283498475235</v>
      </c>
      <c r="F638">
        <f t="shared" si="19"/>
        <v>0.11986546858019342</v>
      </c>
    </row>
    <row r="639" spans="2:6">
      <c r="B639">
        <v>2.6492154498202209</v>
      </c>
      <c r="C639">
        <v>1.3215495013483278</v>
      </c>
      <c r="D639">
        <v>1.9403564180580641</v>
      </c>
      <c r="E639">
        <f t="shared" si="18"/>
        <v>2.0868705441211564</v>
      </c>
      <c r="F639">
        <f t="shared" si="19"/>
        <v>0.15850817256744865</v>
      </c>
    </row>
    <row r="640" spans="2:6">
      <c r="B640">
        <v>1.5014643828529692</v>
      </c>
      <c r="C640">
        <v>1.2663531819699401</v>
      </c>
      <c r="D640">
        <v>1.2628187253866803</v>
      </c>
      <c r="E640">
        <f t="shared" si="18"/>
        <v>1.3698315334916393</v>
      </c>
      <c r="F640">
        <f t="shared" si="19"/>
        <v>6.4960333369071588E-2</v>
      </c>
    </row>
    <row r="641" spans="2:6">
      <c r="B641">
        <v>3.2133135735437302</v>
      </c>
      <c r="C641">
        <v>1.3617310922381003</v>
      </c>
      <c r="D641">
        <v>2.1688452340167559</v>
      </c>
      <c r="E641">
        <f t="shared" si="18"/>
        <v>2.4132257007564464</v>
      </c>
      <c r="F641">
        <f t="shared" si="19"/>
        <v>0.19266805863084158</v>
      </c>
    </row>
    <row r="642" spans="2:6">
      <c r="B642">
        <v>1.4764096009922099</v>
      </c>
      <c r="C642">
        <v>1.3228773520150958</v>
      </c>
      <c r="D642">
        <v>0.87845875764839509</v>
      </c>
      <c r="E642">
        <f t="shared" si="18"/>
        <v>1.2651873487306569</v>
      </c>
      <c r="F642">
        <f t="shared" si="19"/>
        <v>4.8168172109765539E-2</v>
      </c>
    </row>
    <row r="643" spans="2:6">
      <c r="B643">
        <v>2.0284752119641594</v>
      </c>
      <c r="C643">
        <v>1.4874001281951412</v>
      </c>
      <c r="D643">
        <v>1.9322125315854637</v>
      </c>
      <c r="E643">
        <f t="shared" si="18"/>
        <v>1.8538744344983666</v>
      </c>
      <c r="F643">
        <f t="shared" si="19"/>
        <v>0.13139971000133688</v>
      </c>
    </row>
    <row r="644" spans="2:6">
      <c r="B644">
        <v>1.6549586836651204</v>
      </c>
      <c r="C644">
        <v>1.3443199195173974</v>
      </c>
      <c r="D644">
        <v>1.1304910438988709</v>
      </c>
      <c r="E644">
        <f t="shared" si="18"/>
        <v>1.4217787206725641</v>
      </c>
      <c r="F644">
        <f t="shared" si="19"/>
        <v>7.2917680384986028E-2</v>
      </c>
    </row>
    <row r="645" spans="2:6">
      <c r="B645">
        <v>2.1355622409839046</v>
      </c>
      <c r="C645">
        <v>1.5243441879683863</v>
      </c>
      <c r="D645">
        <v>1.6353533213922222</v>
      </c>
      <c r="E645">
        <f t="shared" ref="E645:E708" si="20">SUMPRODUCT($B$2:$D$2,B645:D645)</f>
        <v>1.8274122863506959</v>
      </c>
      <c r="F645">
        <f t="shared" ref="F645:F708" si="21">(E645/1)^(1/5)-1</f>
        <v>0.12815119587868495</v>
      </c>
    </row>
    <row r="646" spans="2:6">
      <c r="B646">
        <v>1.2307162469284003</v>
      </c>
      <c r="C646">
        <v>1.3818139885994223</v>
      </c>
      <c r="D646">
        <v>1.7245359713806043</v>
      </c>
      <c r="E646">
        <f t="shared" si="20"/>
        <v>1.4117720948892365</v>
      </c>
      <c r="F646">
        <f t="shared" si="21"/>
        <v>7.1403149456561676E-2</v>
      </c>
    </row>
    <row r="647" spans="2:6">
      <c r="B647">
        <v>1.5348442909798998</v>
      </c>
      <c r="C647">
        <v>1.3004411902671964</v>
      </c>
      <c r="D647">
        <v>1.7477617275993833</v>
      </c>
      <c r="E647">
        <f t="shared" si="20"/>
        <v>1.5313458548688941</v>
      </c>
      <c r="F647">
        <f t="shared" si="21"/>
        <v>8.8966845397806527E-2</v>
      </c>
    </row>
    <row r="648" spans="2:6">
      <c r="B648">
        <v>3.0149377074146044</v>
      </c>
      <c r="C648">
        <v>1.3287833529535744</v>
      </c>
      <c r="D648">
        <v>1.5058286671161265</v>
      </c>
      <c r="E648">
        <f t="shared" si="20"/>
        <v>2.1282465365121417</v>
      </c>
      <c r="F648">
        <f t="shared" si="21"/>
        <v>0.16306607207199741</v>
      </c>
    </row>
    <row r="649" spans="2:6">
      <c r="B649">
        <v>1.3758503227718151</v>
      </c>
      <c r="C649">
        <v>1.2420373663382447</v>
      </c>
      <c r="D649">
        <v>1.1125667594968889</v>
      </c>
      <c r="E649">
        <f t="shared" si="20"/>
        <v>1.2648187937404425</v>
      </c>
      <c r="F649">
        <f t="shared" si="21"/>
        <v>4.8107097734977122E-2</v>
      </c>
    </row>
    <row r="650" spans="2:6">
      <c r="B650">
        <v>2.5066030393339132</v>
      </c>
      <c r="C650">
        <v>1.3056798510573802</v>
      </c>
      <c r="D650">
        <v>1.5895803833020921</v>
      </c>
      <c r="E650">
        <f t="shared" si="20"/>
        <v>1.9197891755502501</v>
      </c>
      <c r="F650">
        <f t="shared" si="21"/>
        <v>0.13933308165084224</v>
      </c>
    </row>
    <row r="651" spans="2:6">
      <c r="B651">
        <v>1.846483400367851</v>
      </c>
      <c r="C651">
        <v>1.3477882067753382</v>
      </c>
      <c r="D651">
        <v>1.8305210051031857</v>
      </c>
      <c r="E651">
        <f t="shared" si="20"/>
        <v>1.7061735526008877</v>
      </c>
      <c r="F651">
        <f t="shared" si="21"/>
        <v>0.11276803338192209</v>
      </c>
    </row>
    <row r="652" spans="2:6">
      <c r="B652">
        <v>1.5767309711165673</v>
      </c>
      <c r="C652">
        <v>1.3301532929262558</v>
      </c>
      <c r="D652">
        <v>1.3030570616209931</v>
      </c>
      <c r="E652">
        <f t="shared" si="20"/>
        <v>1.4320513991258674</v>
      </c>
      <c r="F652">
        <f t="shared" si="21"/>
        <v>7.4463634299680725E-2</v>
      </c>
    </row>
    <row r="653" spans="2:6">
      <c r="B653">
        <v>1.0645745217102942</v>
      </c>
      <c r="C653">
        <v>1.2739408422150622</v>
      </c>
      <c r="D653">
        <v>1.0917779261215879</v>
      </c>
      <c r="E653">
        <f t="shared" si="20"/>
        <v>1.1292893822521426</v>
      </c>
      <c r="F653">
        <f t="shared" si="21"/>
        <v>2.4615800893836415E-2</v>
      </c>
    </row>
    <row r="654" spans="2:6">
      <c r="B654">
        <v>2.2855707180819049</v>
      </c>
      <c r="C654">
        <v>1.3891739922426647</v>
      </c>
      <c r="D654">
        <v>2.7324122990834185</v>
      </c>
      <c r="E654">
        <f t="shared" si="20"/>
        <v>2.1680992073088738</v>
      </c>
      <c r="F654">
        <f t="shared" si="21"/>
        <v>0.16738962732853402</v>
      </c>
    </row>
    <row r="655" spans="2:6">
      <c r="B655">
        <v>1.7958565477850172</v>
      </c>
      <c r="C655">
        <v>1.3034985661275622</v>
      </c>
      <c r="D655">
        <v>1.5420836868074033</v>
      </c>
      <c r="E655">
        <f t="shared" si="20"/>
        <v>1.5898932637466539</v>
      </c>
      <c r="F655">
        <f t="shared" si="21"/>
        <v>9.7169165570021532E-2</v>
      </c>
    </row>
    <row r="656" spans="2:6">
      <c r="B656">
        <v>0.96578899998969336</v>
      </c>
      <c r="C656">
        <v>1.3895670431014415</v>
      </c>
      <c r="D656">
        <v>1.5138877952119068</v>
      </c>
      <c r="E656">
        <f t="shared" si="20"/>
        <v>1.2364705176685202</v>
      </c>
      <c r="F656">
        <f t="shared" si="21"/>
        <v>4.336617483302696E-2</v>
      </c>
    </row>
    <row r="657" spans="2:6">
      <c r="B657">
        <v>2.7522180307640038</v>
      </c>
      <c r="C657">
        <v>1.2772533739071845</v>
      </c>
      <c r="D657">
        <v>1.497718319983548</v>
      </c>
      <c r="E657">
        <f t="shared" si="20"/>
        <v>1.9951692386029833</v>
      </c>
      <c r="F657">
        <f t="shared" si="21"/>
        <v>0.14814290932536567</v>
      </c>
    </row>
    <row r="658" spans="2:6">
      <c r="B658">
        <v>2.7958812753300908</v>
      </c>
      <c r="C658">
        <v>1.35959655251105</v>
      </c>
      <c r="D658">
        <v>1.826728465064837</v>
      </c>
      <c r="E658">
        <f t="shared" si="20"/>
        <v>2.1302119354104696</v>
      </c>
      <c r="F658">
        <f t="shared" si="21"/>
        <v>0.16328080704875725</v>
      </c>
    </row>
    <row r="659" spans="2:6">
      <c r="B659">
        <v>1.9119463310592577</v>
      </c>
      <c r="C659">
        <v>1.3118582280844178</v>
      </c>
      <c r="D659">
        <v>1.3743524945878416</v>
      </c>
      <c r="E659">
        <f t="shared" si="20"/>
        <v>1.5962346066195003</v>
      </c>
      <c r="F659">
        <f t="shared" si="21"/>
        <v>9.8042991805557866E-2</v>
      </c>
    </row>
    <row r="660" spans="2:6">
      <c r="B660">
        <v>1.5965617193766612</v>
      </c>
      <c r="C660">
        <v>1.3229247515278983</v>
      </c>
      <c r="D660">
        <v>1.7329498157669068</v>
      </c>
      <c r="E660">
        <f t="shared" si="20"/>
        <v>1.5606973921985865</v>
      </c>
      <c r="F660">
        <f t="shared" si="21"/>
        <v>9.3109681861075932E-2</v>
      </c>
    </row>
    <row r="661" spans="2:6">
      <c r="B661">
        <v>1.8700284694779954</v>
      </c>
      <c r="C661">
        <v>1.3573639423894628</v>
      </c>
      <c r="D661">
        <v>1.4916793160323321</v>
      </c>
      <c r="E661">
        <f t="shared" si="20"/>
        <v>1.623239751734213</v>
      </c>
      <c r="F661">
        <f t="shared" si="21"/>
        <v>0.10173344638846427</v>
      </c>
    </row>
    <row r="662" spans="2:6">
      <c r="B662">
        <v>1.4117833025426021</v>
      </c>
      <c r="C662">
        <v>1.36069942777997</v>
      </c>
      <c r="D662">
        <v>1.91968420727589</v>
      </c>
      <c r="E662">
        <f t="shared" si="20"/>
        <v>1.5417777600377518</v>
      </c>
      <c r="F662">
        <f t="shared" si="21"/>
        <v>9.0446481092903319E-2</v>
      </c>
    </row>
    <row r="663" spans="2:6">
      <c r="B663">
        <v>1.3250652295101635</v>
      </c>
      <c r="C663">
        <v>1.3407898850503464</v>
      </c>
      <c r="D663">
        <v>1.2235474775234654</v>
      </c>
      <c r="E663">
        <f t="shared" si="20"/>
        <v>1.3005837392313566</v>
      </c>
      <c r="F663">
        <f t="shared" si="21"/>
        <v>5.396857930876342E-2</v>
      </c>
    </row>
    <row r="664" spans="2:6">
      <c r="B664">
        <v>2.4016968459014985</v>
      </c>
      <c r="C664">
        <v>1.3045785873533771</v>
      </c>
      <c r="D664">
        <v>1.6976308172657344</v>
      </c>
      <c r="E664">
        <f t="shared" si="20"/>
        <v>1.9034846188800312</v>
      </c>
      <c r="F664">
        <f t="shared" si="21"/>
        <v>0.13739122770295276</v>
      </c>
    </row>
    <row r="665" spans="2:6">
      <c r="B665">
        <v>1.3919885828900909</v>
      </c>
      <c r="C665">
        <v>1.2893319395542915</v>
      </c>
      <c r="D665">
        <v>1.4291266901485991</v>
      </c>
      <c r="E665">
        <f t="shared" si="20"/>
        <v>1.3745590795687366</v>
      </c>
      <c r="F665">
        <f t="shared" si="21"/>
        <v>6.5694396364779362E-2</v>
      </c>
    </row>
    <row r="666" spans="2:6">
      <c r="B666">
        <v>1.4910142062081913</v>
      </c>
      <c r="C666">
        <v>1.282797622442208</v>
      </c>
      <c r="D666">
        <v>1.2802554580728753</v>
      </c>
      <c r="E666">
        <f t="shared" si="20"/>
        <v>1.3746055699417552</v>
      </c>
      <c r="F666">
        <f t="shared" si="21"/>
        <v>6.5701605055985546E-2</v>
      </c>
    </row>
    <row r="667" spans="2:6">
      <c r="B667">
        <v>1.5884553033474493</v>
      </c>
      <c r="C667">
        <v>1.3316079944868986</v>
      </c>
      <c r="D667">
        <v>1.7151727246057007</v>
      </c>
      <c r="E667">
        <f t="shared" si="20"/>
        <v>1.554422550781146</v>
      </c>
      <c r="F667">
        <f t="shared" si="21"/>
        <v>9.2229287299692153E-2</v>
      </c>
    </row>
    <row r="668" spans="2:6">
      <c r="B668">
        <v>1.5960167764883095</v>
      </c>
      <c r="C668">
        <v>1.3343614932334102</v>
      </c>
      <c r="D668">
        <v>1.2841033590207844</v>
      </c>
      <c r="E668">
        <f t="shared" si="20"/>
        <v>1.4363973791664502</v>
      </c>
      <c r="F668">
        <f t="shared" si="21"/>
        <v>7.5114999090952539E-2</v>
      </c>
    </row>
    <row r="669" spans="2:6">
      <c r="B669">
        <v>2.3112872136908211</v>
      </c>
      <c r="C669">
        <v>1.3201551589557723</v>
      </c>
      <c r="D669">
        <v>1.0396723674198438</v>
      </c>
      <c r="E669">
        <f t="shared" si="20"/>
        <v>1.6811295346503439</v>
      </c>
      <c r="F669">
        <f t="shared" si="21"/>
        <v>0.10948193584404753</v>
      </c>
    </row>
    <row r="670" spans="2:6">
      <c r="B670">
        <v>2.3999226520328136</v>
      </c>
      <c r="C670">
        <v>1.3773569751436745</v>
      </c>
      <c r="D670">
        <v>1.8113021901969257</v>
      </c>
      <c r="E670">
        <f t="shared" si="20"/>
        <v>1.9547192266561928</v>
      </c>
      <c r="F670">
        <f t="shared" si="21"/>
        <v>0.14344920517521786</v>
      </c>
    </row>
    <row r="671" spans="2:6">
      <c r="B671">
        <v>1.92033986252597</v>
      </c>
      <c r="C671">
        <v>1.326312152451887</v>
      </c>
      <c r="D671">
        <v>1.9865406791030809</v>
      </c>
      <c r="E671">
        <f t="shared" si="20"/>
        <v>1.7773517477062706</v>
      </c>
      <c r="F671">
        <f t="shared" si="21"/>
        <v>0.12190136679493513</v>
      </c>
    </row>
    <row r="672" spans="2:6">
      <c r="B672">
        <v>2.0222285049310225</v>
      </c>
      <c r="C672">
        <v>1.3341555893836601</v>
      </c>
      <c r="D672">
        <v>1.7186596721686607</v>
      </c>
      <c r="E672">
        <f t="shared" si="20"/>
        <v>1.7488662640086314</v>
      </c>
      <c r="F672">
        <f t="shared" si="21"/>
        <v>0.11828196276997094</v>
      </c>
    </row>
    <row r="673" spans="2:6">
      <c r="B673">
        <v>2.2802192055516599</v>
      </c>
      <c r="C673">
        <v>1.3286400605581596</v>
      </c>
      <c r="D673">
        <v>1.1371978018487638</v>
      </c>
      <c r="E673">
        <f t="shared" si="20"/>
        <v>1.697265637502966</v>
      </c>
      <c r="F673">
        <f t="shared" si="21"/>
        <v>0.11160364898002295</v>
      </c>
    </row>
    <row r="674" spans="2:6">
      <c r="B674">
        <v>2.5616202955938321</v>
      </c>
      <c r="C674">
        <v>1.2426208251952646</v>
      </c>
      <c r="D674">
        <v>1.2310476776262624</v>
      </c>
      <c r="E674">
        <f t="shared" si="20"/>
        <v>1.8254847054095307</v>
      </c>
      <c r="F674">
        <f t="shared" si="21"/>
        <v>0.12791309735409029</v>
      </c>
    </row>
    <row r="675" spans="2:6">
      <c r="B675">
        <v>2.0828396054035028</v>
      </c>
      <c r="C675">
        <v>1.3654433022038777</v>
      </c>
      <c r="D675">
        <v>1.8412384665292574</v>
      </c>
      <c r="E675">
        <f t="shared" si="20"/>
        <v>1.8190503854758395</v>
      </c>
      <c r="F675">
        <f t="shared" si="21"/>
        <v>0.12711685869498091</v>
      </c>
    </row>
    <row r="676" spans="2:6">
      <c r="B676">
        <v>1.9155231450011814</v>
      </c>
      <c r="C676">
        <v>1.3080767990371323</v>
      </c>
      <c r="D676">
        <v>1.2335290499439049</v>
      </c>
      <c r="E676">
        <f t="shared" si="20"/>
        <v>1.5568948804947853</v>
      </c>
      <c r="F676">
        <f t="shared" si="21"/>
        <v>9.2576507504364969E-2</v>
      </c>
    </row>
    <row r="677" spans="2:6">
      <c r="B677">
        <v>1.789892246955783</v>
      </c>
      <c r="C677">
        <v>1.4369111359312039</v>
      </c>
      <c r="D677">
        <v>1.4871493016302675</v>
      </c>
      <c r="E677">
        <f t="shared" si="20"/>
        <v>1.6080044725523877</v>
      </c>
      <c r="F677">
        <f t="shared" si="21"/>
        <v>9.9657525021554116E-2</v>
      </c>
    </row>
    <row r="678" spans="2:6">
      <c r="B678">
        <v>1.8880587317704369</v>
      </c>
      <c r="C678">
        <v>1.5461090776430864</v>
      </c>
      <c r="D678">
        <v>1.6663822467268208</v>
      </c>
      <c r="E678">
        <f t="shared" si="20"/>
        <v>1.7321432601524096</v>
      </c>
      <c r="F678">
        <f t="shared" si="21"/>
        <v>0.11613508895781099</v>
      </c>
    </row>
    <row r="679" spans="2:6">
      <c r="B679">
        <v>1.3085871726185492</v>
      </c>
      <c r="C679">
        <v>1.2752842174117043</v>
      </c>
      <c r="D679">
        <v>1.2997372553969124</v>
      </c>
      <c r="E679">
        <f t="shared" si="20"/>
        <v>1.2970118262303414</v>
      </c>
      <c r="F679">
        <f t="shared" si="21"/>
        <v>5.3389020068543847E-2</v>
      </c>
    </row>
    <row r="680" spans="2:6">
      <c r="B680">
        <v>1.7882232665512994</v>
      </c>
      <c r="C680">
        <v>1.4155199897121202</v>
      </c>
      <c r="D680">
        <v>1.4871887564062185</v>
      </c>
      <c r="E680">
        <f t="shared" si="20"/>
        <v>1.6014494943349948</v>
      </c>
      <c r="F680">
        <f t="shared" si="21"/>
        <v>9.8759515877293591E-2</v>
      </c>
    </row>
    <row r="681" spans="2:6">
      <c r="B681">
        <v>1.5393103472007299</v>
      </c>
      <c r="C681">
        <v>1.3585640755545243</v>
      </c>
      <c r="D681">
        <v>1.8362586419132496</v>
      </c>
      <c r="E681">
        <f t="shared" si="20"/>
        <v>1.5742303671376532</v>
      </c>
      <c r="F681">
        <f t="shared" si="21"/>
        <v>9.4998835077973576E-2</v>
      </c>
    </row>
    <row r="682" spans="2:6">
      <c r="B682">
        <v>2.8614060927242022</v>
      </c>
      <c r="C682">
        <v>1.3349133196212153</v>
      </c>
      <c r="D682">
        <v>1.5004649390499847</v>
      </c>
      <c r="E682">
        <f t="shared" si="20"/>
        <v>2.0601688583147166</v>
      </c>
      <c r="F682">
        <f t="shared" si="21"/>
        <v>0.15552823980285169</v>
      </c>
    </row>
    <row r="683" spans="2:6">
      <c r="B683">
        <v>2.2855210316378884</v>
      </c>
      <c r="C683">
        <v>1.3440609175507074</v>
      </c>
      <c r="D683">
        <v>1.3043457128273137</v>
      </c>
      <c r="E683">
        <f t="shared" si="20"/>
        <v>1.7511786598703618</v>
      </c>
      <c r="F683">
        <f t="shared" si="21"/>
        <v>0.1185775307110104</v>
      </c>
    </row>
    <row r="684" spans="2:6">
      <c r="B684">
        <v>1.340326021283178</v>
      </c>
      <c r="C684">
        <v>1.2931719875522785</v>
      </c>
      <c r="D684">
        <v>1.670176836281241</v>
      </c>
      <c r="E684">
        <f t="shared" si="20"/>
        <v>1.4209434902121059</v>
      </c>
      <c r="F684">
        <f t="shared" si="21"/>
        <v>7.2791592666194171E-2</v>
      </c>
    </row>
    <row r="685" spans="2:6">
      <c r="B685">
        <v>1.4604789461787357</v>
      </c>
      <c r="C685">
        <v>1.4018904508767882</v>
      </c>
      <c r="D685">
        <v>1.5990087983655132</v>
      </c>
      <c r="E685">
        <f t="shared" si="20"/>
        <v>1.4837759141913178</v>
      </c>
      <c r="F685">
        <f t="shared" si="21"/>
        <v>8.2115613548987776E-2</v>
      </c>
    </row>
    <row r="686" spans="2:6">
      <c r="B686">
        <v>0.96398277856261794</v>
      </c>
      <c r="C686">
        <v>1.2448324991568374</v>
      </c>
      <c r="D686">
        <v>1.2835416098364592</v>
      </c>
      <c r="E686">
        <f t="shared" si="20"/>
        <v>1.1309947120944406</v>
      </c>
      <c r="F686">
        <f t="shared" si="21"/>
        <v>2.4925066782142791E-2</v>
      </c>
    </row>
    <row r="687" spans="2:6">
      <c r="B687">
        <v>1.7855431134873041</v>
      </c>
      <c r="C687">
        <v>1.2426754105431554</v>
      </c>
      <c r="D687">
        <v>0.93566267683455695</v>
      </c>
      <c r="E687">
        <f t="shared" si="20"/>
        <v>1.3969313187215624</v>
      </c>
      <c r="F687">
        <f t="shared" si="21"/>
        <v>6.9141065020893677E-2</v>
      </c>
    </row>
    <row r="688" spans="2:6">
      <c r="B688">
        <v>1.1512543762806975</v>
      </c>
      <c r="C688">
        <v>1.3227881623334363</v>
      </c>
      <c r="D688">
        <v>1.4694732663755978</v>
      </c>
      <c r="E688">
        <f t="shared" si="20"/>
        <v>1.2881215758384583</v>
      </c>
      <c r="F688">
        <f t="shared" si="21"/>
        <v>5.1940972427283683E-2</v>
      </c>
    </row>
    <row r="689" spans="2:6">
      <c r="B689">
        <v>1.223782177105905</v>
      </c>
      <c r="C689">
        <v>1.2713097342814867</v>
      </c>
      <c r="D689">
        <v>1.6718108772144167</v>
      </c>
      <c r="E689">
        <f t="shared" si="20"/>
        <v>1.3636634238660617</v>
      </c>
      <c r="F689">
        <f t="shared" si="21"/>
        <v>6.3999535602007107E-2</v>
      </c>
    </row>
    <row r="690" spans="2:6">
      <c r="B690">
        <v>1.4355844153996657</v>
      </c>
      <c r="C690">
        <v>1.3328800253334245</v>
      </c>
      <c r="D690">
        <v>1.5380258821518922</v>
      </c>
      <c r="E690">
        <f t="shared" si="20"/>
        <v>1.4366443464448531</v>
      </c>
      <c r="F690">
        <f t="shared" si="21"/>
        <v>7.5151966572271744E-2</v>
      </c>
    </row>
    <row r="691" spans="2:6">
      <c r="B691">
        <v>3.1221743726784683</v>
      </c>
      <c r="C691">
        <v>1.473129136440777</v>
      </c>
      <c r="D691">
        <v>1.411105038448043</v>
      </c>
      <c r="E691">
        <f t="shared" si="20"/>
        <v>2.1883659415534726</v>
      </c>
      <c r="F691">
        <f t="shared" si="21"/>
        <v>0.16956399321289406</v>
      </c>
    </row>
    <row r="692" spans="2:6">
      <c r="B692">
        <v>1.2389783092316784</v>
      </c>
      <c r="C692">
        <v>1.3117921585684826</v>
      </c>
      <c r="D692">
        <v>1.795879334952186</v>
      </c>
      <c r="E692">
        <f t="shared" si="20"/>
        <v>1.4165914868043408</v>
      </c>
      <c r="F692">
        <f t="shared" si="21"/>
        <v>7.2133646311228761E-2</v>
      </c>
    </row>
    <row r="693" spans="2:6">
      <c r="B693">
        <v>2.0532110388483891</v>
      </c>
      <c r="C693">
        <v>1.4335204603127076</v>
      </c>
      <c r="D693">
        <v>1.1602446143621239</v>
      </c>
      <c r="E693">
        <f t="shared" si="20"/>
        <v>1.6314739529327105</v>
      </c>
      <c r="F693">
        <f t="shared" si="21"/>
        <v>0.10284893694959529</v>
      </c>
    </row>
    <row r="694" spans="2:6">
      <c r="B694">
        <v>1.9984406145102116</v>
      </c>
      <c r="C694">
        <v>1.2405942197393454</v>
      </c>
      <c r="D694">
        <v>1.364611968555246</v>
      </c>
      <c r="E694">
        <f t="shared" si="20"/>
        <v>1.612507416724936</v>
      </c>
      <c r="F694">
        <f t="shared" si="21"/>
        <v>0.10027271723957609</v>
      </c>
    </row>
    <row r="695" spans="2:6">
      <c r="B695">
        <v>1.3752796191232521</v>
      </c>
      <c r="C695">
        <v>1.3101735280104663</v>
      </c>
      <c r="D695">
        <v>1.5107602152716026</v>
      </c>
      <c r="E695">
        <f t="shared" si="20"/>
        <v>1.3959379963377581</v>
      </c>
      <c r="F695">
        <f t="shared" si="21"/>
        <v>6.8988973943684417E-2</v>
      </c>
    </row>
    <row r="696" spans="2:6">
      <c r="B696">
        <v>1.4692362430924364</v>
      </c>
      <c r="C696">
        <v>1.2926208384393523</v>
      </c>
      <c r="D696">
        <v>1.0935710679392958</v>
      </c>
      <c r="E696">
        <f t="shared" si="20"/>
        <v>1.3147091090187188</v>
      </c>
      <c r="F696">
        <f t="shared" si="21"/>
        <v>5.62480845644584E-2</v>
      </c>
    </row>
    <row r="697" spans="2:6">
      <c r="B697">
        <v>1.0918686557705166</v>
      </c>
      <c r="C697">
        <v>1.2944058922961261</v>
      </c>
      <c r="D697">
        <v>1.1868159388274899</v>
      </c>
      <c r="E697">
        <f t="shared" si="20"/>
        <v>1.1739179679300571</v>
      </c>
      <c r="F697">
        <f t="shared" si="21"/>
        <v>3.2589132490024042E-2</v>
      </c>
    </row>
    <row r="698" spans="2:6">
      <c r="B698">
        <v>3.0589774562996261</v>
      </c>
      <c r="C698">
        <v>1.3633850794635458</v>
      </c>
      <c r="D698">
        <v>1.4969461740749754</v>
      </c>
      <c r="E698">
        <f t="shared" si="20"/>
        <v>2.154721967051759</v>
      </c>
      <c r="F698">
        <f t="shared" si="21"/>
        <v>0.16594549263532166</v>
      </c>
    </row>
    <row r="699" spans="2:6">
      <c r="B699">
        <v>2.5397884046559533</v>
      </c>
      <c r="C699">
        <v>1.3699699312844908</v>
      </c>
      <c r="D699">
        <v>1.2756027666285294</v>
      </c>
      <c r="E699">
        <f t="shared" si="20"/>
        <v>1.863082018034689</v>
      </c>
      <c r="F699">
        <f t="shared" si="21"/>
        <v>0.13252134182046693</v>
      </c>
    </row>
    <row r="700" spans="2:6">
      <c r="B700">
        <v>2.7805400156349758</v>
      </c>
      <c r="C700">
        <v>1.4326977884085237</v>
      </c>
      <c r="D700">
        <v>1.4232623534862354</v>
      </c>
      <c r="E700">
        <f t="shared" si="20"/>
        <v>2.0289846216338887</v>
      </c>
      <c r="F700">
        <f t="shared" si="21"/>
        <v>0.15200867923825268</v>
      </c>
    </row>
    <row r="701" spans="2:6">
      <c r="B701">
        <v>1.7848813943790403</v>
      </c>
      <c r="C701">
        <v>1.3142514492480037</v>
      </c>
      <c r="D701">
        <v>1.5229288461003703</v>
      </c>
      <c r="E701">
        <f t="shared" si="20"/>
        <v>1.5825167733765813</v>
      </c>
      <c r="F701">
        <f t="shared" si="21"/>
        <v>9.6149182687831347E-2</v>
      </c>
    </row>
    <row r="702" spans="2:6">
      <c r="B702">
        <v>1.509446806483336</v>
      </c>
      <c r="C702">
        <v>1.2981636295612844</v>
      </c>
      <c r="D702">
        <v>1.4246277274210446</v>
      </c>
      <c r="E702">
        <f t="shared" si="20"/>
        <v>1.427885735411011</v>
      </c>
      <c r="F702">
        <f t="shared" si="21"/>
        <v>7.3837808833959073E-2</v>
      </c>
    </row>
    <row r="703" spans="2:6">
      <c r="B703">
        <v>1.7774641019105011</v>
      </c>
      <c r="C703">
        <v>1.3080329371012485</v>
      </c>
      <c r="D703">
        <v>1.0941450872242622</v>
      </c>
      <c r="E703">
        <f t="shared" si="20"/>
        <v>1.4560399089387364</v>
      </c>
      <c r="F703">
        <f t="shared" si="21"/>
        <v>7.8039454864474278E-2</v>
      </c>
    </row>
    <row r="704" spans="2:6">
      <c r="B704">
        <v>1.9787904415376922</v>
      </c>
      <c r="C704">
        <v>1.2944853189145729</v>
      </c>
      <c r="D704">
        <v>1.4079351634507142</v>
      </c>
      <c r="E704">
        <f t="shared" si="20"/>
        <v>1.6307237053659369</v>
      </c>
      <c r="F704">
        <f t="shared" si="21"/>
        <v>0.10274748734096084</v>
      </c>
    </row>
    <row r="705" spans="2:6">
      <c r="B705">
        <v>2.1178448575673436</v>
      </c>
      <c r="C705">
        <v>1.2826441547348075</v>
      </c>
      <c r="D705">
        <v>1.5083486881362977</v>
      </c>
      <c r="E705">
        <f t="shared" si="20"/>
        <v>1.7177433764036762</v>
      </c>
      <c r="F705">
        <f t="shared" si="21"/>
        <v>0.11427312643784449</v>
      </c>
    </row>
    <row r="706" spans="2:6">
      <c r="B706">
        <v>2.3634339310544425</v>
      </c>
      <c r="C706">
        <v>1.3143064503390225</v>
      </c>
      <c r="D706">
        <v>1.4310699334326924</v>
      </c>
      <c r="E706">
        <f t="shared" si="20"/>
        <v>1.8136050890658328</v>
      </c>
      <c r="F706">
        <f t="shared" si="21"/>
        <v>0.12644124820680536</v>
      </c>
    </row>
    <row r="707" spans="2:6">
      <c r="B707">
        <v>1.0001583485294068</v>
      </c>
      <c r="C707">
        <v>1.2837696166487531</v>
      </c>
      <c r="D707">
        <v>1.4914731789273341</v>
      </c>
      <c r="E707">
        <f t="shared" si="20"/>
        <v>1.2165859272759878</v>
      </c>
      <c r="F707">
        <f t="shared" si="21"/>
        <v>3.9988549624526026E-2</v>
      </c>
    </row>
    <row r="708" spans="2:6">
      <c r="B708">
        <v>2.2590465639478237</v>
      </c>
      <c r="C708">
        <v>1.3389824627207065</v>
      </c>
      <c r="D708">
        <v>1.0293851102534117</v>
      </c>
      <c r="E708">
        <f t="shared" si="20"/>
        <v>1.660126298368702</v>
      </c>
      <c r="F708">
        <f t="shared" si="21"/>
        <v>0.1066957085324729</v>
      </c>
    </row>
    <row r="709" spans="2:6">
      <c r="B709">
        <v>3.5536468304254418</v>
      </c>
      <c r="C709">
        <v>1.446630360818139</v>
      </c>
      <c r="D709">
        <v>1.7740508347194135</v>
      </c>
      <c r="E709">
        <f t="shared" ref="E709:E772" si="22">SUMPRODUCT($B$2:$D$2,B709:D709)</f>
        <v>2.4757240133788465</v>
      </c>
      <c r="F709">
        <f t="shared" ref="F709:F772" si="23">(E709/1)^(1/5)-1</f>
        <v>0.19878264188484684</v>
      </c>
    </row>
    <row r="710" spans="2:6">
      <c r="B710">
        <v>2.5018712213777987</v>
      </c>
      <c r="C710">
        <v>1.3169601785516549</v>
      </c>
      <c r="D710">
        <v>1.6432474400462636</v>
      </c>
      <c r="E710">
        <f t="shared" si="22"/>
        <v>1.935963408186268</v>
      </c>
      <c r="F710">
        <f t="shared" si="23"/>
        <v>0.14124642180119107</v>
      </c>
    </row>
    <row r="711" spans="2:6">
      <c r="B711">
        <v>1.5101316739034487</v>
      </c>
      <c r="C711">
        <v>1.363800570400125</v>
      </c>
      <c r="D711">
        <v>1.0554742197014402</v>
      </c>
      <c r="E711">
        <f t="shared" si="22"/>
        <v>1.3414695765137796</v>
      </c>
      <c r="F711">
        <f t="shared" si="23"/>
        <v>6.0513412611325812E-2</v>
      </c>
    </row>
    <row r="712" spans="2:6">
      <c r="B712">
        <v>1.5264647795181698</v>
      </c>
      <c r="C712">
        <v>1.4638974668134324</v>
      </c>
      <c r="D712">
        <v>1.66537265281906</v>
      </c>
      <c r="E712">
        <f t="shared" si="22"/>
        <v>1.548785480209266</v>
      </c>
      <c r="F712">
        <f t="shared" si="23"/>
        <v>9.1435947767796399E-2</v>
      </c>
    </row>
    <row r="713" spans="2:6">
      <c r="B713">
        <v>1.4290043899861637</v>
      </c>
      <c r="C713">
        <v>1.2640569932280274</v>
      </c>
      <c r="D713">
        <v>1.509678578288735</v>
      </c>
      <c r="E713">
        <f t="shared" si="22"/>
        <v>1.406949150392065</v>
      </c>
      <c r="F713">
        <f t="shared" si="23"/>
        <v>7.0670114208359003E-2</v>
      </c>
    </row>
    <row r="714" spans="2:6">
      <c r="B714">
        <v>2.0789623613611781</v>
      </c>
      <c r="C714">
        <v>1.2916971474436003</v>
      </c>
      <c r="D714">
        <v>1.3889930588174746</v>
      </c>
      <c r="E714">
        <f t="shared" si="22"/>
        <v>1.6691124991417929</v>
      </c>
      <c r="F714">
        <f t="shared" si="23"/>
        <v>0.10789122320743227</v>
      </c>
    </row>
    <row r="715" spans="2:6">
      <c r="B715">
        <v>1.4296627368247781</v>
      </c>
      <c r="C715">
        <v>1.2164649494332576</v>
      </c>
      <c r="D715">
        <v>0.79714439127197845</v>
      </c>
      <c r="E715">
        <f t="shared" si="22"/>
        <v>1.1924004257295415</v>
      </c>
      <c r="F715">
        <f t="shared" si="23"/>
        <v>3.5820315307185213E-2</v>
      </c>
    </row>
    <row r="716" spans="2:6">
      <c r="B716">
        <v>1.8640133863290984</v>
      </c>
      <c r="C716">
        <v>1.3833491282148298</v>
      </c>
      <c r="D716">
        <v>1.4714194411253216</v>
      </c>
      <c r="E716">
        <f t="shared" si="22"/>
        <v>1.6219018770665952</v>
      </c>
      <c r="F716">
        <f t="shared" si="23"/>
        <v>0.10155177668137672</v>
      </c>
    </row>
    <row r="717" spans="2:6">
      <c r="B717">
        <v>1.9049990008124404</v>
      </c>
      <c r="C717">
        <v>1.2295322728572795</v>
      </c>
      <c r="D717">
        <v>1.6987118332932631</v>
      </c>
      <c r="E717">
        <f t="shared" si="22"/>
        <v>1.6626321007245315</v>
      </c>
      <c r="F717">
        <f t="shared" si="23"/>
        <v>0.10702959733387574</v>
      </c>
    </row>
    <row r="718" spans="2:6">
      <c r="B718">
        <v>1.4218250306667486</v>
      </c>
      <c r="C718">
        <v>1.2886582473364636</v>
      </c>
      <c r="D718">
        <v>1.1373963974145567</v>
      </c>
      <c r="E718">
        <f t="shared" si="22"/>
        <v>1.3049784011067675</v>
      </c>
      <c r="F718">
        <f t="shared" si="23"/>
        <v>5.467988880500152E-2</v>
      </c>
    </row>
    <row r="719" spans="2:6">
      <c r="B719">
        <v>3.3268853369977345</v>
      </c>
      <c r="C719">
        <v>1.3759342435064543</v>
      </c>
      <c r="D719">
        <v>1.4626175543028528</v>
      </c>
      <c r="E719">
        <f t="shared" si="22"/>
        <v>2.267466676944768</v>
      </c>
      <c r="F719">
        <f t="shared" si="23"/>
        <v>0.17789935145814062</v>
      </c>
    </row>
    <row r="720" spans="2:6">
      <c r="B720">
        <v>1.8309719461118974</v>
      </c>
      <c r="C720">
        <v>1.2800512038533591</v>
      </c>
      <c r="D720">
        <v>1.5114984397977471</v>
      </c>
      <c r="E720">
        <f t="shared" si="22"/>
        <v>1.590447903315962</v>
      </c>
      <c r="F720">
        <f t="shared" si="23"/>
        <v>9.724570511509989E-2</v>
      </c>
    </row>
    <row r="721" spans="2:6">
      <c r="B721">
        <v>2.2062452847310783</v>
      </c>
      <c r="C721">
        <v>1.5020320732622967</v>
      </c>
      <c r="D721">
        <v>1.4125218467485492</v>
      </c>
      <c r="E721">
        <f t="shared" si="22"/>
        <v>1.7896125222664185</v>
      </c>
      <c r="F721">
        <f t="shared" si="23"/>
        <v>0.12344496449762188</v>
      </c>
    </row>
    <row r="722" spans="2:6">
      <c r="B722">
        <v>1.4944595030172885</v>
      </c>
      <c r="C722">
        <v>1.3198494591744658</v>
      </c>
      <c r="D722">
        <v>1.3066713183582637</v>
      </c>
      <c r="E722">
        <f t="shared" si="22"/>
        <v>1.393709684806268</v>
      </c>
      <c r="F722">
        <f t="shared" si="23"/>
        <v>6.8647474122605967E-2</v>
      </c>
    </row>
    <row r="723" spans="2:6">
      <c r="B723">
        <v>1.6207516865957858</v>
      </c>
      <c r="C723">
        <v>1.3233329015522581</v>
      </c>
      <c r="D723">
        <v>1.5293997408353712</v>
      </c>
      <c r="E723">
        <f t="shared" si="22"/>
        <v>1.5138862221006988</v>
      </c>
      <c r="F723">
        <f t="shared" si="23"/>
        <v>8.6472272459123145E-2</v>
      </c>
    </row>
    <row r="724" spans="2:6">
      <c r="B724">
        <v>1.6214965387359666</v>
      </c>
      <c r="C724">
        <v>1.3242408342511482</v>
      </c>
      <c r="D724">
        <v>1.436195121005108</v>
      </c>
      <c r="E724">
        <f t="shared" si="22"/>
        <v>1.4880567254767887</v>
      </c>
      <c r="F724">
        <f t="shared" si="23"/>
        <v>8.2739292106194906E-2</v>
      </c>
    </row>
    <row r="725" spans="2:6">
      <c r="B725">
        <v>1.9155127641628751</v>
      </c>
      <c r="C725">
        <v>1.2760762305899058</v>
      </c>
      <c r="D725">
        <v>1.3058329012399901</v>
      </c>
      <c r="E725">
        <f t="shared" si="22"/>
        <v>1.5686628811676679</v>
      </c>
      <c r="F725">
        <f t="shared" si="23"/>
        <v>9.4223213743209744E-2</v>
      </c>
    </row>
    <row r="726" spans="2:6">
      <c r="B726">
        <v>3.0578201003091734</v>
      </c>
      <c r="C726">
        <v>1.3220796058682356</v>
      </c>
      <c r="D726">
        <v>1.5063828088009861</v>
      </c>
      <c r="E726">
        <f t="shared" si="22"/>
        <v>2.1456344823541267</v>
      </c>
      <c r="F726">
        <f t="shared" si="23"/>
        <v>0.16496036027301031</v>
      </c>
    </row>
    <row r="727" spans="2:6">
      <c r="B727">
        <v>1.1424783755794172</v>
      </c>
      <c r="C727">
        <v>1.2740206628554216</v>
      </c>
      <c r="D727">
        <v>1.0650570259408665</v>
      </c>
      <c r="E727">
        <f t="shared" si="22"/>
        <v>1.1563595338805093</v>
      </c>
      <c r="F727">
        <f t="shared" si="23"/>
        <v>2.9481572101327291E-2</v>
      </c>
    </row>
    <row r="728" spans="2:6">
      <c r="B728">
        <v>2.0653566801734731</v>
      </c>
      <c r="C728">
        <v>1.2964471790657008</v>
      </c>
      <c r="D728">
        <v>1.5230076451123027</v>
      </c>
      <c r="E728">
        <f t="shared" si="22"/>
        <v>1.7023301307489596</v>
      </c>
      <c r="F728">
        <f t="shared" si="23"/>
        <v>0.11226624434847809</v>
      </c>
    </row>
    <row r="729" spans="2:6">
      <c r="B729">
        <v>1.7365275192099738</v>
      </c>
      <c r="C729">
        <v>1.3004370498339646</v>
      </c>
      <c r="D729">
        <v>1.1678342936924087</v>
      </c>
      <c r="E729">
        <f t="shared" si="22"/>
        <v>1.4566584819812627</v>
      </c>
      <c r="F729">
        <f t="shared" si="23"/>
        <v>7.8131036537638865E-2</v>
      </c>
    </row>
    <row r="730" spans="2:6">
      <c r="B730">
        <v>2.0487621601350954</v>
      </c>
      <c r="C730">
        <v>1.2998661299956027</v>
      </c>
      <c r="D730">
        <v>1.1131228725046098</v>
      </c>
      <c r="E730">
        <f t="shared" si="22"/>
        <v>1.5797538449132591</v>
      </c>
      <c r="F730">
        <f t="shared" si="23"/>
        <v>9.5766160012042079E-2</v>
      </c>
    </row>
    <row r="731" spans="2:6">
      <c r="B731">
        <v>2.1019815701370401</v>
      </c>
      <c r="C731">
        <v>1.3681422572455129</v>
      </c>
      <c r="D731">
        <v>1.8895984819258347</v>
      </c>
      <c r="E731">
        <f t="shared" si="22"/>
        <v>1.8419935311545403</v>
      </c>
      <c r="F731">
        <f t="shared" si="23"/>
        <v>0.12994582058910464</v>
      </c>
    </row>
    <row r="732" spans="2:6">
      <c r="B732">
        <v>1.3885506264142662</v>
      </c>
      <c r="C732">
        <v>1.482428734564559</v>
      </c>
      <c r="D732">
        <v>1.0335932750930446</v>
      </c>
      <c r="E732">
        <f t="shared" si="22"/>
        <v>1.313541973347792</v>
      </c>
      <c r="F732">
        <f t="shared" si="23"/>
        <v>5.6060480659596124E-2</v>
      </c>
    </row>
    <row r="733" spans="2:6">
      <c r="B733">
        <v>1.0611124173938029</v>
      </c>
      <c r="C733">
        <v>1.3129984959958785</v>
      </c>
      <c r="D733">
        <v>1.211489499597042</v>
      </c>
      <c r="E733">
        <f t="shared" si="22"/>
        <v>1.1723036323956451</v>
      </c>
      <c r="F733">
        <f t="shared" si="23"/>
        <v>3.2304979241762677E-2</v>
      </c>
    </row>
    <row r="734" spans="2:6">
      <c r="B734">
        <v>2.7106885365547297</v>
      </c>
      <c r="C734">
        <v>1.3631868815899109</v>
      </c>
      <c r="D734">
        <v>1.3687804297676074</v>
      </c>
      <c r="E734">
        <f t="shared" si="22"/>
        <v>1.9635805394462078</v>
      </c>
      <c r="F734">
        <f t="shared" si="23"/>
        <v>0.14448404817305582</v>
      </c>
    </row>
    <row r="735" spans="2:6">
      <c r="B735">
        <v>2.4989894186003712</v>
      </c>
      <c r="C735">
        <v>1.4360610297214296</v>
      </c>
      <c r="D735">
        <v>1.6060730036992177</v>
      </c>
      <c r="E735">
        <f t="shared" si="22"/>
        <v>1.9565795008166282</v>
      </c>
      <c r="F735">
        <f t="shared" si="23"/>
        <v>0.14366676273558121</v>
      </c>
    </row>
    <row r="736" spans="2:6">
      <c r="B736">
        <v>0.94388800713927423</v>
      </c>
      <c r="C736">
        <v>1.2800992530710051</v>
      </c>
      <c r="D736">
        <v>1.7893560031400155</v>
      </c>
      <c r="E736">
        <f t="shared" si="22"/>
        <v>1.2749801722184027</v>
      </c>
      <c r="F736">
        <f t="shared" si="23"/>
        <v>4.978578120782795E-2</v>
      </c>
    </row>
    <row r="737" spans="2:6">
      <c r="B737">
        <v>2.543154832739106</v>
      </c>
      <c r="C737">
        <v>1.3407079656602123</v>
      </c>
      <c r="D737">
        <v>1.7606844693000445</v>
      </c>
      <c r="E737">
        <f t="shared" si="22"/>
        <v>1.9940488657006992</v>
      </c>
      <c r="F737">
        <f t="shared" si="23"/>
        <v>0.14801393407736407</v>
      </c>
    </row>
    <row r="738" spans="2:6">
      <c r="B738">
        <v>2.170458674483223</v>
      </c>
      <c r="C738">
        <v>1.3706320901770508</v>
      </c>
      <c r="D738">
        <v>2.0902729984897546</v>
      </c>
      <c r="E738">
        <f t="shared" si="22"/>
        <v>1.9299588543243655</v>
      </c>
      <c r="F738">
        <f t="shared" si="23"/>
        <v>0.14053760746134958</v>
      </c>
    </row>
    <row r="739" spans="2:6">
      <c r="B739">
        <v>2.2684745944645979</v>
      </c>
      <c r="C739">
        <v>1.428926147577037</v>
      </c>
      <c r="D739">
        <v>2.4169421697706897</v>
      </c>
      <c r="E739">
        <f t="shared" si="22"/>
        <v>2.0819435530728554</v>
      </c>
      <c r="F739">
        <f t="shared" si="23"/>
        <v>0.15796061991388255</v>
      </c>
    </row>
    <row r="740" spans="2:6">
      <c r="B740">
        <v>1.0400803192936796</v>
      </c>
      <c r="C740">
        <v>1.3574724163177825</v>
      </c>
      <c r="D740">
        <v>1.9145081328793399</v>
      </c>
      <c r="E740">
        <f t="shared" si="22"/>
        <v>1.3742535129707902</v>
      </c>
      <c r="F740">
        <f t="shared" si="23"/>
        <v>6.564701105031534E-2</v>
      </c>
    </row>
    <row r="741" spans="2:6">
      <c r="B741">
        <v>1.7951519043235997</v>
      </c>
      <c r="C741">
        <v>1.316253927766311</v>
      </c>
      <c r="D741">
        <v>1.9173633342736782</v>
      </c>
      <c r="E741">
        <f t="shared" si="22"/>
        <v>1.699381403869183</v>
      </c>
      <c r="F741">
        <f t="shared" si="23"/>
        <v>0.11188065002384295</v>
      </c>
    </row>
    <row r="742" spans="2:6">
      <c r="B742">
        <v>1.8986447472583543</v>
      </c>
      <c r="C742">
        <v>1.2615937444261502</v>
      </c>
      <c r="D742">
        <v>1.5219725604295125</v>
      </c>
      <c r="E742">
        <f t="shared" si="22"/>
        <v>1.6184625955035334</v>
      </c>
      <c r="F742">
        <f t="shared" si="23"/>
        <v>0.10108420655941419</v>
      </c>
    </row>
    <row r="743" spans="2:6">
      <c r="B743">
        <v>3.4229633959976078</v>
      </c>
      <c r="C743">
        <v>1.4047830859421211</v>
      </c>
      <c r="D743">
        <v>1.4415840658535446</v>
      </c>
      <c r="E743">
        <f t="shared" si="22"/>
        <v>2.3120579534933281</v>
      </c>
      <c r="F743">
        <f t="shared" si="23"/>
        <v>0.18249617106317406</v>
      </c>
    </row>
    <row r="744" spans="2:6">
      <c r="B744">
        <v>1.6099656219684142</v>
      </c>
      <c r="C744">
        <v>1.2795379450271465</v>
      </c>
      <c r="D744">
        <v>1.2422884676880033</v>
      </c>
      <c r="E744">
        <f t="shared" si="22"/>
        <v>1.4158209655863874</v>
      </c>
      <c r="F744">
        <f t="shared" si="23"/>
        <v>7.2016988612140675E-2</v>
      </c>
    </row>
    <row r="745" spans="2:6">
      <c r="B745">
        <v>2.1342353238084573</v>
      </c>
      <c r="C745">
        <v>1.3333551952641285</v>
      </c>
      <c r="D745">
        <v>1.5402446564325145</v>
      </c>
      <c r="E745">
        <f t="shared" si="22"/>
        <v>1.747872001771047</v>
      </c>
      <c r="F745">
        <f t="shared" si="23"/>
        <v>0.11815478112297795</v>
      </c>
    </row>
    <row r="746" spans="2:6">
      <c r="B746">
        <v>1.5743131706953184</v>
      </c>
      <c r="C746">
        <v>1.2687440484884498</v>
      </c>
      <c r="D746">
        <v>1.3249608939690158</v>
      </c>
      <c r="E746">
        <f t="shared" si="22"/>
        <v>1.4204621751442021</v>
      </c>
      <c r="F746">
        <f t="shared" si="23"/>
        <v>7.2718905647001009E-2</v>
      </c>
    </row>
    <row r="747" spans="2:6">
      <c r="B747">
        <v>1.1691730582422626</v>
      </c>
      <c r="C747">
        <v>1.4269539164893881</v>
      </c>
      <c r="D747">
        <v>1.1448260862865118</v>
      </c>
      <c r="E747">
        <f t="shared" si="22"/>
        <v>1.2324646753649389</v>
      </c>
      <c r="F747">
        <f t="shared" si="23"/>
        <v>4.2689250130267586E-2</v>
      </c>
    </row>
    <row r="748" spans="2:6">
      <c r="B748">
        <v>1.9612816215874125</v>
      </c>
      <c r="C748">
        <v>1.3541127555943717</v>
      </c>
      <c r="D748">
        <v>1.2334254196545109</v>
      </c>
      <c r="E748">
        <f t="shared" si="22"/>
        <v>1.5897347759242073</v>
      </c>
      <c r="F748">
        <f t="shared" si="23"/>
        <v>9.7147290531002906E-2</v>
      </c>
    </row>
    <row r="749" spans="2:6">
      <c r="B749">
        <v>2.4719888051990373</v>
      </c>
      <c r="C749">
        <v>1.3732345627097233</v>
      </c>
      <c r="D749">
        <v>1.333384299990455</v>
      </c>
      <c r="E749">
        <f t="shared" si="22"/>
        <v>1.8502131099134991</v>
      </c>
      <c r="F749">
        <f t="shared" si="23"/>
        <v>0.1309524631087351</v>
      </c>
    </row>
    <row r="750" spans="2:6">
      <c r="B750">
        <v>1.239974984320938</v>
      </c>
      <c r="C750">
        <v>1.3204092864976282</v>
      </c>
      <c r="D750">
        <v>1.1235628984858801</v>
      </c>
      <c r="E750">
        <f t="shared" si="22"/>
        <v>1.2288929398705557</v>
      </c>
      <c r="F750">
        <f t="shared" si="23"/>
        <v>4.2084196700459264E-2</v>
      </c>
    </row>
    <row r="751" spans="2:6">
      <c r="B751">
        <v>0.89840205634981574</v>
      </c>
      <c r="C751">
        <v>1.3068888570345945</v>
      </c>
      <c r="D751">
        <v>1.2747163210612318</v>
      </c>
      <c r="E751">
        <f t="shared" si="22"/>
        <v>1.1162481971966323</v>
      </c>
      <c r="F751">
        <f t="shared" si="23"/>
        <v>2.2238313058905002E-2</v>
      </c>
    </row>
    <row r="752" spans="2:6">
      <c r="B752">
        <v>3.2007616284896554</v>
      </c>
      <c r="C752">
        <v>1.3420681153308378</v>
      </c>
      <c r="D752">
        <v>1.156249417589944</v>
      </c>
      <c r="E752">
        <f t="shared" si="22"/>
        <v>2.1153945740853959</v>
      </c>
      <c r="F752">
        <f t="shared" si="23"/>
        <v>0.16165797214172173</v>
      </c>
    </row>
    <row r="753" spans="2:6">
      <c r="B753">
        <v>1.7249304532297403</v>
      </c>
      <c r="C753">
        <v>1.3550033808044384</v>
      </c>
      <c r="D753">
        <v>1.5133503515035589</v>
      </c>
      <c r="E753">
        <f t="shared" si="22"/>
        <v>1.5642577642331192</v>
      </c>
      <c r="F753">
        <f t="shared" si="23"/>
        <v>9.3607963032777519E-2</v>
      </c>
    </row>
    <row r="754" spans="2:6">
      <c r="B754">
        <v>1.9587267719871322</v>
      </c>
      <c r="C754">
        <v>1.2968652888702641</v>
      </c>
      <c r="D754">
        <v>1.5554787366428708</v>
      </c>
      <c r="E754">
        <f t="shared" si="22"/>
        <v>1.6642593498545071</v>
      </c>
      <c r="F754">
        <f t="shared" si="23"/>
        <v>0.10724620666453499</v>
      </c>
    </row>
    <row r="755" spans="2:6">
      <c r="B755">
        <v>1.9305136845779789</v>
      </c>
      <c r="C755">
        <v>1.4564372507562455</v>
      </c>
      <c r="D755">
        <v>1.2944236985054545</v>
      </c>
      <c r="E755">
        <f t="shared" si="22"/>
        <v>1.6212060800365127</v>
      </c>
      <c r="F755">
        <f t="shared" si="23"/>
        <v>0.10145724716346427</v>
      </c>
    </row>
    <row r="756" spans="2:6">
      <c r="B756">
        <v>1.5385030088146914</v>
      </c>
      <c r="C756">
        <v>1.2376516101319288</v>
      </c>
      <c r="D756">
        <v>1.3029001435410545</v>
      </c>
      <c r="E756">
        <f t="shared" si="22"/>
        <v>1.3898322065044306</v>
      </c>
      <c r="F756">
        <f t="shared" si="23"/>
        <v>6.8052188544189818E-2</v>
      </c>
    </row>
    <row r="757" spans="2:6">
      <c r="B757">
        <v>3.596604475201552</v>
      </c>
      <c r="C757">
        <v>1.3586142168693112</v>
      </c>
      <c r="D757">
        <v>1.7863571911238565</v>
      </c>
      <c r="E757">
        <f t="shared" si="22"/>
        <v>2.4743350162833342</v>
      </c>
      <c r="F757">
        <f t="shared" si="23"/>
        <v>0.19864809704822917</v>
      </c>
    </row>
    <row r="758" spans="2:6">
      <c r="B758">
        <v>2.8984882799501803</v>
      </c>
      <c r="C758">
        <v>1.2580712003454351</v>
      </c>
      <c r="D758">
        <v>1.5082344905201976</v>
      </c>
      <c r="E758">
        <f t="shared" si="22"/>
        <v>2.0579260028498951</v>
      </c>
      <c r="F758">
        <f t="shared" si="23"/>
        <v>0.15527653109893702</v>
      </c>
    </row>
    <row r="759" spans="2:6">
      <c r="B759">
        <v>1.8762657857318277</v>
      </c>
      <c r="C759">
        <v>1.41907054650051</v>
      </c>
      <c r="D759">
        <v>1.7429923494304989</v>
      </c>
      <c r="E759">
        <f t="shared" si="22"/>
        <v>1.7140179537049489</v>
      </c>
      <c r="F759">
        <f t="shared" si="23"/>
        <v>0.11378938197109667</v>
      </c>
    </row>
    <row r="760" spans="2:6">
      <c r="B760">
        <v>1.4470836865899872</v>
      </c>
      <c r="C760">
        <v>1.3913959493172374</v>
      </c>
      <c r="D760">
        <v>1.1736897515423885</v>
      </c>
      <c r="E760">
        <f t="shared" si="22"/>
        <v>1.3544599048509898</v>
      </c>
      <c r="F760">
        <f t="shared" si="23"/>
        <v>6.2559431873681071E-2</v>
      </c>
    </row>
    <row r="761" spans="2:6">
      <c r="B761">
        <v>1.5476420578504928</v>
      </c>
      <c r="C761">
        <v>1.492892441986005</v>
      </c>
      <c r="D761">
        <v>1.3391518529137458</v>
      </c>
      <c r="E761">
        <f t="shared" si="22"/>
        <v>1.4736629203680858</v>
      </c>
      <c r="F761">
        <f t="shared" si="23"/>
        <v>8.0636497205347268E-2</v>
      </c>
    </row>
    <row r="762" spans="2:6">
      <c r="B762">
        <v>2.8371920942183992</v>
      </c>
      <c r="C762">
        <v>1.5110629409330378</v>
      </c>
      <c r="D762">
        <v>1.7117156477170397</v>
      </c>
      <c r="E762">
        <f t="shared" si="22"/>
        <v>2.157225204222001</v>
      </c>
      <c r="F762">
        <f t="shared" si="23"/>
        <v>0.16621627307008335</v>
      </c>
    </row>
    <row r="763" spans="2:6">
      <c r="B763">
        <v>1.8382499226459657</v>
      </c>
      <c r="C763">
        <v>1.3248169204029385</v>
      </c>
      <c r="D763">
        <v>1.8287638049837418</v>
      </c>
      <c r="E763">
        <f t="shared" si="22"/>
        <v>1.6957621179813946</v>
      </c>
      <c r="F763">
        <f t="shared" si="23"/>
        <v>0.1114066367648483</v>
      </c>
    </row>
    <row r="764" spans="2:6">
      <c r="B764">
        <v>1.8653002620624131</v>
      </c>
      <c r="C764">
        <v>1.3372694967884096</v>
      </c>
      <c r="D764">
        <v>1.4380224145245628</v>
      </c>
      <c r="E764">
        <f t="shared" si="22"/>
        <v>1.6004645558142452</v>
      </c>
      <c r="F764">
        <f t="shared" si="23"/>
        <v>9.8624328734536526E-2</v>
      </c>
    </row>
    <row r="765" spans="2:6">
      <c r="B765">
        <v>1.7059155260294747</v>
      </c>
      <c r="C765">
        <v>1.2766426046767103</v>
      </c>
      <c r="D765">
        <v>1.4691873508814319</v>
      </c>
      <c r="E765">
        <f t="shared" si="22"/>
        <v>1.5219586365436695</v>
      </c>
      <c r="F765">
        <f t="shared" si="23"/>
        <v>8.7628476600822625E-2</v>
      </c>
    </row>
    <row r="766" spans="2:6">
      <c r="B766">
        <v>3.1562458878393782</v>
      </c>
      <c r="C766">
        <v>1.4025402129456925</v>
      </c>
      <c r="D766">
        <v>1.4796271307381703</v>
      </c>
      <c r="E766">
        <f t="shared" si="22"/>
        <v>2.2037008906911288</v>
      </c>
      <c r="F766">
        <f t="shared" si="23"/>
        <v>0.17119855917396576</v>
      </c>
    </row>
    <row r="767" spans="2:6">
      <c r="B767">
        <v>1.0590694044815516</v>
      </c>
      <c r="C767">
        <v>1.2927493687752372</v>
      </c>
      <c r="D767">
        <v>1.3021639155806426</v>
      </c>
      <c r="E767">
        <f t="shared" si="22"/>
        <v>1.1915730456401306</v>
      </c>
      <c r="F767">
        <f t="shared" si="23"/>
        <v>3.5676528865700829E-2</v>
      </c>
    </row>
    <row r="768" spans="2:6">
      <c r="B768">
        <v>1.8027709692329401</v>
      </c>
      <c r="C768">
        <v>1.2414380419780073</v>
      </c>
      <c r="D768">
        <v>1.2309156495332156</v>
      </c>
      <c r="E768">
        <f t="shared" si="22"/>
        <v>1.4879043732759034</v>
      </c>
      <c r="F768">
        <f t="shared" si="23"/>
        <v>8.2717120307593817E-2</v>
      </c>
    </row>
    <row r="769" spans="2:6">
      <c r="B769">
        <v>1.5609702720669272</v>
      </c>
      <c r="C769">
        <v>1.375389642946437</v>
      </c>
      <c r="D769">
        <v>1.6383308301275639</v>
      </c>
      <c r="E769">
        <f t="shared" si="22"/>
        <v>1.5323580604882348</v>
      </c>
      <c r="F769">
        <f t="shared" si="23"/>
        <v>8.9110766777699801E-2</v>
      </c>
    </row>
    <row r="770" spans="2:6">
      <c r="B770">
        <v>1.5597761598963116</v>
      </c>
      <c r="C770">
        <v>1.3542614854118562</v>
      </c>
      <c r="D770">
        <v>1.6692559528060777</v>
      </c>
      <c r="E770">
        <f t="shared" si="22"/>
        <v>1.5348365666992534</v>
      </c>
      <c r="F770">
        <f t="shared" si="23"/>
        <v>8.946285459972092E-2</v>
      </c>
    </row>
    <row r="771" spans="2:6">
      <c r="B771">
        <v>2.3709530619986356</v>
      </c>
      <c r="C771">
        <v>1.3141447962944985</v>
      </c>
      <c r="D771">
        <v>1.5662766732284092</v>
      </c>
      <c r="E771">
        <f t="shared" si="22"/>
        <v>1.8552106547381706</v>
      </c>
      <c r="F771">
        <f t="shared" si="23"/>
        <v>0.13156275917956095</v>
      </c>
    </row>
    <row r="772" spans="2:6">
      <c r="B772">
        <v>1.2411116748610516</v>
      </c>
      <c r="C772">
        <v>1.2040850987970237</v>
      </c>
      <c r="D772">
        <v>0.85946673202704871</v>
      </c>
      <c r="E772">
        <f t="shared" si="22"/>
        <v>1.1228982323529038</v>
      </c>
      <c r="F772">
        <f t="shared" si="23"/>
        <v>2.3453415397078903E-2</v>
      </c>
    </row>
    <row r="773" spans="2:6">
      <c r="B773">
        <v>2.932149884726754</v>
      </c>
      <c r="C773">
        <v>1.4009476381482189</v>
      </c>
      <c r="D773">
        <v>1.97169580281665</v>
      </c>
      <c r="E773">
        <f t="shared" ref="E773:E836" si="24">SUMPRODUCT($B$2:$D$2,B773:D773)</f>
        <v>2.2431005434178029</v>
      </c>
      <c r="F773">
        <f t="shared" ref="F773:F836" si="25">(E773/1)^(1/5)-1</f>
        <v>0.17535686454519239</v>
      </c>
    </row>
    <row r="774" spans="2:6">
      <c r="B774">
        <v>2.3710474222776359</v>
      </c>
      <c r="C774">
        <v>1.4290060232410549</v>
      </c>
      <c r="D774">
        <v>1.5001320125105417</v>
      </c>
      <c r="E774">
        <f t="shared" si="24"/>
        <v>1.8677867731850013</v>
      </c>
      <c r="F774">
        <f t="shared" si="25"/>
        <v>0.13309274572489693</v>
      </c>
    </row>
    <row r="775" spans="2:6">
      <c r="B775">
        <v>1.0932041085409467</v>
      </c>
      <c r="C775">
        <v>1.2792387868133401</v>
      </c>
      <c r="D775">
        <v>1.3348894018865833</v>
      </c>
      <c r="E775">
        <f t="shared" si="24"/>
        <v>1.2123353792437532</v>
      </c>
      <c r="F775">
        <f t="shared" si="25"/>
        <v>3.9260822631890235E-2</v>
      </c>
    </row>
    <row r="776" spans="2:6">
      <c r="B776">
        <v>1.0034031905764389</v>
      </c>
      <c r="C776">
        <v>1.2727621090731303</v>
      </c>
      <c r="D776">
        <v>0.86800287802761944</v>
      </c>
      <c r="E776">
        <f t="shared" si="24"/>
        <v>1.0383825384590541</v>
      </c>
      <c r="F776">
        <f t="shared" si="25"/>
        <v>7.5612934934350395E-3</v>
      </c>
    </row>
    <row r="777" spans="2:6">
      <c r="B777">
        <v>1.8102055233750991</v>
      </c>
      <c r="C777">
        <v>1.3614417378825514</v>
      </c>
      <c r="D777">
        <v>1.6639449860804714</v>
      </c>
      <c r="E777">
        <f t="shared" si="24"/>
        <v>1.6465738074801752</v>
      </c>
      <c r="F777">
        <f t="shared" si="25"/>
        <v>0.10488287043455213</v>
      </c>
    </row>
    <row r="778" spans="2:6">
      <c r="B778">
        <v>1.8598863649912998</v>
      </c>
      <c r="C778">
        <v>1.2576260656268357</v>
      </c>
      <c r="D778">
        <v>1.5797132448870119</v>
      </c>
      <c r="E778">
        <f t="shared" si="24"/>
        <v>1.6165183306232518</v>
      </c>
      <c r="F778">
        <f t="shared" si="25"/>
        <v>0.10081953207128658</v>
      </c>
    </row>
    <row r="779" spans="2:6">
      <c r="B779">
        <v>1.7962277443947989</v>
      </c>
      <c r="C779">
        <v>1.3219143675460843</v>
      </c>
      <c r="D779">
        <v>1.1264774139194491</v>
      </c>
      <c r="E779">
        <f t="shared" si="24"/>
        <v>1.4773186207964635</v>
      </c>
      <c r="F779">
        <f t="shared" si="25"/>
        <v>8.1172110757989691E-2</v>
      </c>
    </row>
    <row r="780" spans="2:6">
      <c r="B780">
        <v>1.3403052131636211</v>
      </c>
      <c r="C780">
        <v>1.2733482948847918</v>
      </c>
      <c r="D780">
        <v>1.6545084965297829</v>
      </c>
      <c r="E780">
        <f t="shared" si="24"/>
        <v>1.4110972306036427</v>
      </c>
      <c r="F780">
        <f t="shared" si="25"/>
        <v>7.1300698073871516E-2</v>
      </c>
    </row>
    <row r="781" spans="2:6">
      <c r="B781">
        <v>1.0181919542458546</v>
      </c>
      <c r="C781">
        <v>1.231317139277218</v>
      </c>
      <c r="D781">
        <v>1.0393377217939139</v>
      </c>
      <c r="E781">
        <f t="shared" si="24"/>
        <v>1.0822139837352482</v>
      </c>
      <c r="F781">
        <f t="shared" si="25"/>
        <v>1.5927293972367584E-2</v>
      </c>
    </row>
    <row r="782" spans="2:6">
      <c r="B782">
        <v>1.1647339399671719</v>
      </c>
      <c r="C782">
        <v>1.3067361733616529</v>
      </c>
      <c r="D782">
        <v>1.509545567115183</v>
      </c>
      <c r="E782">
        <f t="shared" si="24"/>
        <v>1.301094675246447</v>
      </c>
      <c r="F782">
        <f t="shared" si="25"/>
        <v>5.4051376884624247E-2</v>
      </c>
    </row>
    <row r="783" spans="2:6">
      <c r="B783">
        <v>2.4660284793576039</v>
      </c>
      <c r="C783">
        <v>1.3431914133074709</v>
      </c>
      <c r="D783">
        <v>1.8124226637653968</v>
      </c>
      <c r="E783">
        <f t="shared" si="24"/>
        <v>1.975110325806491</v>
      </c>
      <c r="F783">
        <f t="shared" si="25"/>
        <v>0.1458249427331455</v>
      </c>
    </row>
    <row r="784" spans="2:6">
      <c r="B784">
        <v>2.2612175107698924</v>
      </c>
      <c r="C784">
        <v>1.3055761537798483</v>
      </c>
      <c r="D784">
        <v>1.5592941146753672</v>
      </c>
      <c r="E784">
        <f t="shared" si="24"/>
        <v>1.8021343931500304</v>
      </c>
      <c r="F784">
        <f t="shared" si="25"/>
        <v>0.12501272564846677</v>
      </c>
    </row>
    <row r="785" spans="2:6">
      <c r="B785">
        <v>2.0246136920553286</v>
      </c>
      <c r="C785">
        <v>1.3548752164889362</v>
      </c>
      <c r="D785">
        <v>1.9810321182629547</v>
      </c>
      <c r="E785">
        <f t="shared" si="24"/>
        <v>1.8299059702688782</v>
      </c>
      <c r="F785">
        <f t="shared" si="25"/>
        <v>0.12845892262295089</v>
      </c>
    </row>
    <row r="786" spans="2:6">
      <c r="B786">
        <v>3.0640978422905012</v>
      </c>
      <c r="C786">
        <v>1.4422502269638053</v>
      </c>
      <c r="D786">
        <v>1.8849104512625148</v>
      </c>
      <c r="E786">
        <f t="shared" si="24"/>
        <v>2.288393304839369</v>
      </c>
      <c r="F786">
        <f t="shared" si="25"/>
        <v>0.18006555443755934</v>
      </c>
    </row>
    <row r="787" spans="2:6">
      <c r="B787">
        <v>1.3756578874177565</v>
      </c>
      <c r="C787">
        <v>1.2912726478193608</v>
      </c>
      <c r="D787">
        <v>0.98062763351381999</v>
      </c>
      <c r="E787">
        <f t="shared" si="24"/>
        <v>1.2407569246552457</v>
      </c>
      <c r="F787">
        <f t="shared" si="25"/>
        <v>4.4088570283985051E-2</v>
      </c>
    </row>
    <row r="788" spans="2:6">
      <c r="B788">
        <v>2.4714217489220229</v>
      </c>
      <c r="C788">
        <v>1.3106104740012809</v>
      </c>
      <c r="D788">
        <v>2.5538134601799771</v>
      </c>
      <c r="E788">
        <f t="shared" si="24"/>
        <v>2.1786943536007657</v>
      </c>
      <c r="F788">
        <f t="shared" si="25"/>
        <v>0.16852837199792869</v>
      </c>
    </row>
    <row r="789" spans="2:6">
      <c r="B789">
        <v>1.2889518981405501</v>
      </c>
      <c r="C789">
        <v>1.4162710166627837</v>
      </c>
      <c r="D789">
        <v>1.6731410108339042</v>
      </c>
      <c r="E789">
        <f t="shared" si="24"/>
        <v>1.4324714853136893</v>
      </c>
      <c r="F789">
        <f t="shared" si="25"/>
        <v>7.4526664771772388E-2</v>
      </c>
    </row>
    <row r="790" spans="2:6">
      <c r="B790">
        <v>3.3775787362673158</v>
      </c>
      <c r="C790">
        <v>1.3654778669974277</v>
      </c>
      <c r="D790">
        <v>1.8844979718623329</v>
      </c>
      <c r="E790">
        <f t="shared" si="24"/>
        <v>2.4066785228633267</v>
      </c>
      <c r="F790">
        <f t="shared" si="25"/>
        <v>0.19202020395286201</v>
      </c>
    </row>
    <row r="791" spans="2:6">
      <c r="B791">
        <v>1.7224235134715729</v>
      </c>
      <c r="C791">
        <v>1.2758849526591782</v>
      </c>
      <c r="D791">
        <v>1.1075702778345202</v>
      </c>
      <c r="E791">
        <f t="shared" si="24"/>
        <v>1.4266310779402216</v>
      </c>
      <c r="F791">
        <f t="shared" si="25"/>
        <v>7.3649030084446343E-2</v>
      </c>
    </row>
    <row r="792" spans="2:6">
      <c r="B792">
        <v>1.8207407330490002</v>
      </c>
      <c r="C792">
        <v>1.2836769586811241</v>
      </c>
      <c r="D792">
        <v>1.0544903930392633</v>
      </c>
      <c r="E792">
        <f t="shared" si="24"/>
        <v>1.4574042200257808</v>
      </c>
      <c r="F792">
        <f t="shared" si="25"/>
        <v>7.8241404032454609E-2</v>
      </c>
    </row>
    <row r="793" spans="2:6">
      <c r="B793">
        <v>1.7554422539030332</v>
      </c>
      <c r="C793">
        <v>1.2864729440451208</v>
      </c>
      <c r="D793">
        <v>1.3669210215433409</v>
      </c>
      <c r="E793">
        <f t="shared" si="24"/>
        <v>1.517669027331576</v>
      </c>
      <c r="F793">
        <f t="shared" si="25"/>
        <v>8.7014692522783044E-2</v>
      </c>
    </row>
    <row r="794" spans="2:6">
      <c r="B794">
        <v>2.2066283071406039</v>
      </c>
      <c r="C794">
        <v>1.368143634354718</v>
      </c>
      <c r="D794">
        <v>1.4459073670643452</v>
      </c>
      <c r="E794">
        <f t="shared" si="24"/>
        <v>1.7627860567080675</v>
      </c>
      <c r="F794">
        <f t="shared" si="25"/>
        <v>0.12005647578374012</v>
      </c>
    </row>
    <row r="795" spans="2:6">
      <c r="B795">
        <v>2.0669223322465893</v>
      </c>
      <c r="C795">
        <v>1.3511926566665662</v>
      </c>
      <c r="D795">
        <v>0.94200088088226841</v>
      </c>
      <c r="E795">
        <f t="shared" si="24"/>
        <v>1.5533153027283488</v>
      </c>
      <c r="F795">
        <f t="shared" si="25"/>
        <v>9.207363934130619E-2</v>
      </c>
    </row>
    <row r="796" spans="2:6">
      <c r="B796">
        <v>1.200296966396174</v>
      </c>
      <c r="C796">
        <v>1.3328085105919423</v>
      </c>
      <c r="D796">
        <v>1.3243901514155734</v>
      </c>
      <c r="E796">
        <f t="shared" si="24"/>
        <v>1.2715372575645532</v>
      </c>
      <c r="F796">
        <f t="shared" si="25"/>
        <v>4.9218206391332453E-2</v>
      </c>
    </row>
    <row r="797" spans="2:6">
      <c r="B797">
        <v>3.0775806927943332</v>
      </c>
      <c r="C797">
        <v>1.2882622179341154</v>
      </c>
      <c r="D797">
        <v>1.5916122404732962</v>
      </c>
      <c r="E797">
        <f t="shared" si="24"/>
        <v>2.1693559157083651</v>
      </c>
      <c r="F797">
        <f t="shared" si="25"/>
        <v>0.16752492817797671</v>
      </c>
    </row>
    <row r="798" spans="2:6">
      <c r="B798">
        <v>1.2639259768119209</v>
      </c>
      <c r="C798">
        <v>1.480168418259437</v>
      </c>
      <c r="D798">
        <v>1.3360900525415813</v>
      </c>
      <c r="E798">
        <f t="shared" si="24"/>
        <v>1.3432518324281972</v>
      </c>
      <c r="F798">
        <f t="shared" si="25"/>
        <v>6.0795059346888669E-2</v>
      </c>
    </row>
    <row r="799" spans="2:6">
      <c r="B799">
        <v>2.7372959289495435</v>
      </c>
      <c r="C799">
        <v>1.3363477922208589</v>
      </c>
      <c r="D799">
        <v>2.2163448466434112</v>
      </c>
      <c r="E799">
        <f t="shared" si="24"/>
        <v>2.2082374414669781</v>
      </c>
      <c r="F799">
        <f t="shared" si="25"/>
        <v>0.17168036975328715</v>
      </c>
    </row>
    <row r="800" spans="2:6">
      <c r="B800">
        <v>1.6916763543090105</v>
      </c>
      <c r="C800">
        <v>1.2752388259096552</v>
      </c>
      <c r="D800">
        <v>1.5211438298800959</v>
      </c>
      <c r="E800">
        <f t="shared" si="24"/>
        <v>1.529969598042594</v>
      </c>
      <c r="F800">
        <f t="shared" si="25"/>
        <v>8.8771038930349322E-2</v>
      </c>
    </row>
    <row r="801" spans="2:6">
      <c r="B801">
        <v>1.2162972680234143</v>
      </c>
      <c r="C801">
        <v>1.260178949292432</v>
      </c>
      <c r="D801">
        <v>1.053983845977017</v>
      </c>
      <c r="E801">
        <f t="shared" si="24"/>
        <v>1.1822572440353629</v>
      </c>
      <c r="F801">
        <f t="shared" si="25"/>
        <v>3.4052042409987271E-2</v>
      </c>
    </row>
    <row r="802" spans="2:6">
      <c r="B802">
        <v>1.9177237284582802</v>
      </c>
      <c r="C802">
        <v>1.3915658646469073</v>
      </c>
      <c r="D802">
        <v>1.353651242652832</v>
      </c>
      <c r="E802">
        <f t="shared" si="24"/>
        <v>1.6146398885763877</v>
      </c>
      <c r="F802">
        <f t="shared" si="25"/>
        <v>0.10056357611008893</v>
      </c>
    </row>
    <row r="803" spans="2:6">
      <c r="B803">
        <v>2.9508180975770801</v>
      </c>
      <c r="C803">
        <v>1.3512263048774686</v>
      </c>
      <c r="D803">
        <v>1.7118424390931135</v>
      </c>
      <c r="E803">
        <f t="shared" si="24"/>
        <v>2.1642336453189817</v>
      </c>
      <c r="F803">
        <f t="shared" si="25"/>
        <v>0.16697305610626056</v>
      </c>
    </row>
    <row r="804" spans="2:6">
      <c r="B804">
        <v>1.8918508803091498</v>
      </c>
      <c r="C804">
        <v>1.2991350193396045</v>
      </c>
      <c r="D804">
        <v>2.0217178952947119</v>
      </c>
      <c r="E804">
        <f t="shared" si="24"/>
        <v>1.7672585396806073</v>
      </c>
      <c r="F804">
        <f t="shared" si="25"/>
        <v>0.12062425396811194</v>
      </c>
    </row>
    <row r="805" spans="2:6">
      <c r="B805">
        <v>1.2003196091884767</v>
      </c>
      <c r="C805">
        <v>1.3461228082940118</v>
      </c>
      <c r="D805">
        <v>1.1199366429619775</v>
      </c>
      <c r="E805">
        <f t="shared" si="24"/>
        <v>1.2172446832908146</v>
      </c>
      <c r="F805">
        <f t="shared" si="25"/>
        <v>4.0101151678940683E-2</v>
      </c>
    </row>
    <row r="806" spans="2:6">
      <c r="B806">
        <v>1.844579949485071</v>
      </c>
      <c r="C806">
        <v>1.373372832375525</v>
      </c>
      <c r="D806">
        <v>1.5617125639161447</v>
      </c>
      <c r="E806">
        <f t="shared" si="24"/>
        <v>1.6361323614031089</v>
      </c>
      <c r="F806">
        <f t="shared" si="25"/>
        <v>0.10347802000799433</v>
      </c>
    </row>
    <row r="807" spans="2:6">
      <c r="B807">
        <v>2.3410842085563246</v>
      </c>
      <c r="C807">
        <v>1.3092557586361648</v>
      </c>
      <c r="D807">
        <v>2.1050876528255253</v>
      </c>
      <c r="E807">
        <f t="shared" si="24"/>
        <v>1.9932677853520482</v>
      </c>
      <c r="F807">
        <f t="shared" si="25"/>
        <v>0.14792398325740597</v>
      </c>
    </row>
    <row r="808" spans="2:6">
      <c r="B808">
        <v>1.031073689492042</v>
      </c>
      <c r="C808">
        <v>1.3579803006625712</v>
      </c>
      <c r="D808">
        <v>1.013430491610632</v>
      </c>
      <c r="E808">
        <f t="shared" si="24"/>
        <v>1.1150865951246858</v>
      </c>
      <c r="F808">
        <f t="shared" si="25"/>
        <v>2.2025469942753562E-2</v>
      </c>
    </row>
    <row r="809" spans="2:6">
      <c r="B809">
        <v>1.2869216241890848</v>
      </c>
      <c r="C809">
        <v>1.2479469842786248</v>
      </c>
      <c r="D809">
        <v>1.0688492794646545</v>
      </c>
      <c r="E809">
        <f t="shared" si="24"/>
        <v>1.2145228631279261</v>
      </c>
      <c r="F809">
        <f t="shared" si="25"/>
        <v>3.9635591417763516E-2</v>
      </c>
    </row>
    <row r="810" spans="2:6">
      <c r="B810">
        <v>2.0621613711291271</v>
      </c>
      <c r="C810">
        <v>1.4332723481392082</v>
      </c>
      <c r="D810">
        <v>2.1060405657055421</v>
      </c>
      <c r="E810">
        <f t="shared" si="24"/>
        <v>1.9033566473354369</v>
      </c>
      <c r="F810">
        <f t="shared" si="25"/>
        <v>0.13737593389651281</v>
      </c>
    </row>
    <row r="811" spans="2:6">
      <c r="B811">
        <v>1.2387082610853131</v>
      </c>
      <c r="C811">
        <v>1.3339274315998622</v>
      </c>
      <c r="D811">
        <v>1.6325485913169433</v>
      </c>
      <c r="E811">
        <f t="shared" si="24"/>
        <v>1.3762219988807742</v>
      </c>
      <c r="F811">
        <f t="shared" si="25"/>
        <v>6.5952123641360272E-2</v>
      </c>
    </row>
    <row r="812" spans="2:6">
      <c r="B812">
        <v>1.8909163109783524</v>
      </c>
      <c r="C812">
        <v>1.3188176527387829</v>
      </c>
      <c r="D812">
        <v>1.2970918320368168</v>
      </c>
      <c r="E812">
        <f t="shared" si="24"/>
        <v>1.5668938347012489</v>
      </c>
      <c r="F812">
        <f t="shared" si="25"/>
        <v>9.39763021184854E-2</v>
      </c>
    </row>
    <row r="813" spans="2:6">
      <c r="B813">
        <v>1.0722172103913892</v>
      </c>
      <c r="C813">
        <v>1.253879651510919</v>
      </c>
      <c r="D813">
        <v>1.3575856591097712</v>
      </c>
      <c r="E813">
        <f t="shared" si="24"/>
        <v>1.2025347578761545</v>
      </c>
      <c r="F813">
        <f t="shared" si="25"/>
        <v>3.7575068257023725E-2</v>
      </c>
    </row>
    <row r="814" spans="2:6">
      <c r="B814">
        <v>2.5538974533379344</v>
      </c>
      <c r="C814">
        <v>1.3573389719828419</v>
      </c>
      <c r="D814">
        <v>1.5967146388329605</v>
      </c>
      <c r="E814">
        <f t="shared" si="24"/>
        <v>1.9568934349620475</v>
      </c>
      <c r="F814">
        <f t="shared" si="25"/>
        <v>0.14370346075954266</v>
      </c>
    </row>
    <row r="815" spans="2:6">
      <c r="B815">
        <v>1.7087278453441481</v>
      </c>
      <c r="C815">
        <v>1.3560589446588285</v>
      </c>
      <c r="D815">
        <v>1.2817533238310532</v>
      </c>
      <c r="E815">
        <f t="shared" si="24"/>
        <v>1.4917264835119437</v>
      </c>
      <c r="F815">
        <f t="shared" si="25"/>
        <v>8.3272803680238594E-2</v>
      </c>
    </row>
    <row r="816" spans="2:6">
      <c r="B816">
        <v>1.0484735965022496</v>
      </c>
      <c r="C816">
        <v>1.3878883357227993</v>
      </c>
      <c r="D816">
        <v>1.7173554245621474</v>
      </c>
      <c r="E816">
        <f t="shared" si="24"/>
        <v>1.330405773159486</v>
      </c>
      <c r="F816">
        <f t="shared" si="25"/>
        <v>5.8758290761281806E-2</v>
      </c>
    </row>
    <row r="817" spans="2:6">
      <c r="B817">
        <v>2.3575573575285773</v>
      </c>
      <c r="C817">
        <v>1.3972250309738452</v>
      </c>
      <c r="D817">
        <v>2.2268577452721843</v>
      </c>
      <c r="E817">
        <f t="shared" si="24"/>
        <v>2.0590420934968048</v>
      </c>
      <c r="F817">
        <f t="shared" si="25"/>
        <v>0.15540181390362107</v>
      </c>
    </row>
    <row r="818" spans="2:6">
      <c r="B818">
        <v>1.5971873343280454</v>
      </c>
      <c r="C818">
        <v>1.2989092450459787</v>
      </c>
      <c r="D818">
        <v>1.1047314413671436</v>
      </c>
      <c r="E818">
        <f t="shared" si="24"/>
        <v>1.3764429025281024</v>
      </c>
      <c r="F818">
        <f t="shared" si="25"/>
        <v>6.5986341608362586E-2</v>
      </c>
    </row>
    <row r="819" spans="2:6">
      <c r="B819">
        <v>2.3375091957131087</v>
      </c>
      <c r="C819">
        <v>1.4294490263094262</v>
      </c>
      <c r="D819">
        <v>1.7979062990063164</v>
      </c>
      <c r="E819">
        <f t="shared" si="24"/>
        <v>1.9373720732999469</v>
      </c>
      <c r="F819">
        <f t="shared" si="25"/>
        <v>0.14141245451779749</v>
      </c>
    </row>
    <row r="820" spans="2:6">
      <c r="B820">
        <v>1.8772985688766806</v>
      </c>
      <c r="C820">
        <v>1.31897975435551</v>
      </c>
      <c r="D820">
        <v>1.1474961031259976</v>
      </c>
      <c r="E820">
        <f t="shared" si="24"/>
        <v>1.5185014228605525</v>
      </c>
      <c r="F820">
        <f t="shared" si="25"/>
        <v>8.7133905303842685E-2</v>
      </c>
    </row>
    <row r="821" spans="2:6">
      <c r="B821">
        <v>1.8555522484090643</v>
      </c>
      <c r="C821">
        <v>1.3501332313219965</v>
      </c>
      <c r="D821">
        <v>1.4541640565269613</v>
      </c>
      <c r="E821">
        <f t="shared" si="24"/>
        <v>1.604208711416921</v>
      </c>
      <c r="F821">
        <f t="shared" si="25"/>
        <v>9.9137876705456485E-2</v>
      </c>
    </row>
    <row r="822" spans="2:6">
      <c r="B822">
        <v>2.2189773023050163</v>
      </c>
      <c r="C822">
        <v>1.3158632284359095</v>
      </c>
      <c r="D822">
        <v>1.4884991303202089</v>
      </c>
      <c r="E822">
        <f t="shared" si="24"/>
        <v>1.7661061356248231</v>
      </c>
      <c r="F822">
        <f t="shared" si="25"/>
        <v>0.12047806721810983</v>
      </c>
    </row>
    <row r="823" spans="2:6">
      <c r="B823">
        <v>2.3154324718970054</v>
      </c>
      <c r="C823">
        <v>1.5441548684006299</v>
      </c>
      <c r="D823">
        <v>1.4838485397231975</v>
      </c>
      <c r="E823">
        <f t="shared" si="24"/>
        <v>1.8698120486991925</v>
      </c>
      <c r="F823">
        <f t="shared" si="25"/>
        <v>0.13333836587221315</v>
      </c>
    </row>
    <row r="824" spans="2:6">
      <c r="B824">
        <v>2.1515749868549592</v>
      </c>
      <c r="C824">
        <v>1.327722371816229</v>
      </c>
      <c r="D824">
        <v>1.5535207020247181</v>
      </c>
      <c r="E824">
        <f t="shared" si="24"/>
        <v>1.7578052547835921</v>
      </c>
      <c r="F824">
        <f t="shared" si="25"/>
        <v>0.11942280894265278</v>
      </c>
    </row>
    <row r="825" spans="2:6">
      <c r="B825">
        <v>1.4576051936733569</v>
      </c>
      <c r="C825">
        <v>1.3406725338533003</v>
      </c>
      <c r="D825">
        <v>1.3549041739977168</v>
      </c>
      <c r="E825">
        <f t="shared" si="24"/>
        <v>1.3966678522464606</v>
      </c>
      <c r="F825">
        <f t="shared" si="25"/>
        <v>6.9100733176801876E-2</v>
      </c>
    </row>
    <row r="826" spans="2:6">
      <c r="B826">
        <v>1.4380913603828034</v>
      </c>
      <c r="C826">
        <v>1.3164255563839962</v>
      </c>
      <c r="D826">
        <v>1.2305186506789598</v>
      </c>
      <c r="E826">
        <f t="shared" si="24"/>
        <v>1.3461519039374279</v>
      </c>
      <c r="F826">
        <f t="shared" si="25"/>
        <v>6.1252714141951436E-2</v>
      </c>
    </row>
    <row r="827" spans="2:6">
      <c r="B827">
        <v>2.0180908424244963</v>
      </c>
      <c r="C827">
        <v>1.4511213104626537</v>
      </c>
      <c r="D827">
        <v>1.2644784201675128</v>
      </c>
      <c r="E827">
        <f t="shared" si="24"/>
        <v>1.6501921484680198</v>
      </c>
      <c r="F827">
        <f t="shared" si="25"/>
        <v>0.10536803951543616</v>
      </c>
    </row>
    <row r="828" spans="2:6">
      <c r="B828">
        <v>1.6276827775705778</v>
      </c>
      <c r="C828">
        <v>1.3037778850827932</v>
      </c>
      <c r="D828">
        <v>1.265821815881309</v>
      </c>
      <c r="E828">
        <f t="shared" si="24"/>
        <v>1.4369620823603242</v>
      </c>
      <c r="F828">
        <f t="shared" si="25"/>
        <v>7.5199519632696221E-2</v>
      </c>
    </row>
    <row r="829" spans="2:6">
      <c r="B829">
        <v>1.5201511490555526</v>
      </c>
      <c r="C829">
        <v>1.3990343619315941</v>
      </c>
      <c r="D829">
        <v>0.97531825655307491</v>
      </c>
      <c r="E829">
        <f t="shared" si="24"/>
        <v>1.3328050772420945</v>
      </c>
      <c r="F829">
        <f t="shared" si="25"/>
        <v>5.913989652759355E-2</v>
      </c>
    </row>
    <row r="830" spans="2:6">
      <c r="B830">
        <v>1.4231735957015124</v>
      </c>
      <c r="C830">
        <v>1.3425401328056135</v>
      </c>
      <c r="D830">
        <v>1.4453754030254171</v>
      </c>
      <c r="E830">
        <f t="shared" si="24"/>
        <v>1.4075087640724924</v>
      </c>
      <c r="F830">
        <f t="shared" si="25"/>
        <v>7.0755272415981896E-2</v>
      </c>
    </row>
    <row r="831" spans="2:6">
      <c r="B831">
        <v>1.2625367296315486</v>
      </c>
      <c r="C831">
        <v>1.3236291974632906</v>
      </c>
      <c r="D831">
        <v>1.3021622129063053</v>
      </c>
      <c r="E831">
        <f t="shared" si="24"/>
        <v>1.2903984003493614</v>
      </c>
      <c r="F831">
        <f t="shared" si="25"/>
        <v>5.2312582289540277E-2</v>
      </c>
    </row>
    <row r="832" spans="2:6">
      <c r="B832">
        <v>0.97809215237125602</v>
      </c>
      <c r="C832">
        <v>1.2726246592925488</v>
      </c>
      <c r="D832">
        <v>1.4245339432204296</v>
      </c>
      <c r="E832">
        <f t="shared" si="24"/>
        <v>1.1847795186526218</v>
      </c>
      <c r="F832">
        <f t="shared" si="25"/>
        <v>3.4492883916154904E-2</v>
      </c>
    </row>
    <row r="833" spans="2:6">
      <c r="B833">
        <v>1.8047074034515289</v>
      </c>
      <c r="C833">
        <v>1.3046855268451163</v>
      </c>
      <c r="D833">
        <v>1.7190230116203487</v>
      </c>
      <c r="E833">
        <f t="shared" si="24"/>
        <v>1.6442819499753782</v>
      </c>
      <c r="F833">
        <f t="shared" si="25"/>
        <v>0.10457512290365423</v>
      </c>
    </row>
    <row r="834" spans="2:6">
      <c r="B834">
        <v>1.5593936342395773</v>
      </c>
      <c r="C834">
        <v>1.2844629215325318</v>
      </c>
      <c r="D834">
        <v>1.8284089928125216</v>
      </c>
      <c r="E834">
        <f t="shared" si="24"/>
        <v>1.5607543914921784</v>
      </c>
      <c r="F834">
        <f t="shared" si="25"/>
        <v>9.3117666185237757E-2</v>
      </c>
    </row>
    <row r="835" spans="2:6">
      <c r="B835">
        <v>1.4497037897146203</v>
      </c>
      <c r="C835">
        <v>1.2923548194560708</v>
      </c>
      <c r="D835">
        <v>1.673144470418775</v>
      </c>
      <c r="E835">
        <f t="shared" si="24"/>
        <v>1.4701675927214026</v>
      </c>
      <c r="F835">
        <f t="shared" si="25"/>
        <v>8.0123385656974522E-2</v>
      </c>
    </row>
    <row r="836" spans="2:6">
      <c r="B836">
        <v>2.335773874303658</v>
      </c>
      <c r="C836">
        <v>1.2560413630709495</v>
      </c>
      <c r="D836">
        <v>1.3527127600606736</v>
      </c>
      <c r="E836">
        <f t="shared" si="24"/>
        <v>1.7632477013672518</v>
      </c>
      <c r="F836">
        <f t="shared" si="25"/>
        <v>0.12011513451114753</v>
      </c>
    </row>
    <row r="837" spans="2:6">
      <c r="B837">
        <v>2.2933133737615554</v>
      </c>
      <c r="C837">
        <v>1.3950743318437568</v>
      </c>
      <c r="D837">
        <v>1.7949270824377852</v>
      </c>
      <c r="E837">
        <f t="shared" ref="E837:E900" si="26">SUMPRODUCT($B$2:$D$2,B837:D837)</f>
        <v>1.9075283193245243</v>
      </c>
      <c r="F837">
        <f t="shared" ref="F837:F900" si="27">(E837/1)^(1/5)-1</f>
        <v>0.13787406492964305</v>
      </c>
    </row>
    <row r="838" spans="2:6">
      <c r="B838">
        <v>1.1836313005489056</v>
      </c>
      <c r="C838">
        <v>1.3131591628678412</v>
      </c>
      <c r="D838">
        <v>1.1563185061568022</v>
      </c>
      <c r="E838">
        <f t="shared" si="26"/>
        <v>1.2111612444084496</v>
      </c>
      <c r="F838">
        <f t="shared" si="27"/>
        <v>3.9059441835160413E-2</v>
      </c>
    </row>
    <row r="839" spans="2:6">
      <c r="B839">
        <v>1.6028639529750099</v>
      </c>
      <c r="C839">
        <v>1.3992934915239046</v>
      </c>
      <c r="D839">
        <v>1.2505557336453235</v>
      </c>
      <c r="E839">
        <f t="shared" si="26"/>
        <v>1.4476151001704307</v>
      </c>
      <c r="F839">
        <f t="shared" si="27"/>
        <v>7.6789026233663238E-2</v>
      </c>
    </row>
    <row r="840" spans="2:6">
      <c r="B840">
        <v>1.0252708033842806</v>
      </c>
      <c r="C840">
        <v>1.3472644005102099</v>
      </c>
      <c r="D840">
        <v>1.4750266420315616</v>
      </c>
      <c r="E840">
        <f t="shared" si="26"/>
        <v>1.2403743831355873</v>
      </c>
      <c r="F840">
        <f t="shared" si="27"/>
        <v>4.4024181121774308E-2</v>
      </c>
    </row>
    <row r="841" spans="2:6">
      <c r="B841">
        <v>1.9687995215574112</v>
      </c>
      <c r="C841">
        <v>1.3015445217653516</v>
      </c>
      <c r="D841">
        <v>1.4299341625509456</v>
      </c>
      <c r="E841">
        <f t="shared" si="26"/>
        <v>1.6344389983924885</v>
      </c>
      <c r="F841">
        <f t="shared" si="27"/>
        <v>0.10324951002100202</v>
      </c>
    </row>
    <row r="842" spans="2:6">
      <c r="B842">
        <v>2.2481607829109507</v>
      </c>
      <c r="C842">
        <v>1.2284598873407149</v>
      </c>
      <c r="D842">
        <v>1.3525201374247093</v>
      </c>
      <c r="E842">
        <f t="shared" si="26"/>
        <v>1.7167492048698698</v>
      </c>
      <c r="F842">
        <f t="shared" si="27"/>
        <v>0.11414411587836715</v>
      </c>
    </row>
    <row r="843" spans="2:6">
      <c r="B843">
        <v>1.6662223026645557</v>
      </c>
      <c r="C843">
        <v>1.3446553379775366</v>
      </c>
      <c r="D843">
        <v>1.7159596013875889</v>
      </c>
      <c r="E843">
        <f t="shared" si="26"/>
        <v>1.5927565410200668</v>
      </c>
      <c r="F843">
        <f t="shared" si="27"/>
        <v>9.7564064901904501E-2</v>
      </c>
    </row>
    <row r="844" spans="2:6">
      <c r="B844">
        <v>1.5970135996233128</v>
      </c>
      <c r="C844">
        <v>1.3496787460064406</v>
      </c>
      <c r="D844">
        <v>1.5950708083325182</v>
      </c>
      <c r="E844">
        <f t="shared" si="26"/>
        <v>1.5291175803235524</v>
      </c>
      <c r="F844">
        <f t="shared" si="27"/>
        <v>8.8649747771911258E-2</v>
      </c>
    </row>
    <row r="845" spans="2:6">
      <c r="B845">
        <v>1.4097803553789285</v>
      </c>
      <c r="C845">
        <v>1.3582908751587541</v>
      </c>
      <c r="D845">
        <v>1.3315125967279606</v>
      </c>
      <c r="E845">
        <f t="shared" si="26"/>
        <v>1.3735848978684504</v>
      </c>
      <c r="F845">
        <f t="shared" si="27"/>
        <v>6.5543297087561347E-2</v>
      </c>
    </row>
    <row r="846" spans="2:6">
      <c r="B846">
        <v>1.2770224661182308</v>
      </c>
      <c r="C846">
        <v>1.3398171136198018</v>
      </c>
      <c r="D846">
        <v>1.1106136093902372</v>
      </c>
      <c r="E846">
        <f t="shared" si="26"/>
        <v>1.2469717972258039</v>
      </c>
      <c r="F846">
        <f t="shared" si="27"/>
        <v>4.5132435568840279E-2</v>
      </c>
    </row>
    <row r="847" spans="2:6">
      <c r="B847">
        <v>0.74304644292898692</v>
      </c>
      <c r="C847">
        <v>1.3172891884388966</v>
      </c>
      <c r="D847">
        <v>1.3772135675070303</v>
      </c>
      <c r="E847">
        <f t="shared" si="26"/>
        <v>1.0790830249192236</v>
      </c>
      <c r="F847">
        <f t="shared" si="27"/>
        <v>1.5338775628636503E-2</v>
      </c>
    </row>
    <row r="848" spans="2:6">
      <c r="B848">
        <v>1.205681784077264</v>
      </c>
      <c r="C848">
        <v>1.32395825583396</v>
      </c>
      <c r="D848">
        <v>1.4887102819417768</v>
      </c>
      <c r="E848">
        <f t="shared" si="26"/>
        <v>1.3180773042611678</v>
      </c>
      <c r="F848">
        <f t="shared" si="27"/>
        <v>5.6788737939474476E-2</v>
      </c>
    </row>
    <row r="849" spans="2:6">
      <c r="B849">
        <v>1.4191895566400687</v>
      </c>
      <c r="C849">
        <v>1.4930591125608121</v>
      </c>
      <c r="D849">
        <v>1.5854635200690077</v>
      </c>
      <c r="E849">
        <f t="shared" si="26"/>
        <v>1.4864136168977597</v>
      </c>
      <c r="F849">
        <f t="shared" si="27"/>
        <v>8.2500074812537072E-2</v>
      </c>
    </row>
    <row r="850" spans="2:6">
      <c r="B850">
        <v>1.3063656759451079</v>
      </c>
      <c r="C850">
        <v>1.3170173468468742</v>
      </c>
      <c r="D850">
        <v>1.3531061262696671</v>
      </c>
      <c r="E850">
        <f t="shared" si="26"/>
        <v>1.3225089623073187</v>
      </c>
      <c r="F850">
        <f t="shared" si="27"/>
        <v>5.7498414137768572E-2</v>
      </c>
    </row>
    <row r="851" spans="2:6">
      <c r="B851">
        <v>1.2417634784565341</v>
      </c>
      <c r="C851">
        <v>1.205924194798691</v>
      </c>
      <c r="D851">
        <v>1.0337847033802219</v>
      </c>
      <c r="E851">
        <f t="shared" si="26"/>
        <v>1.1730782442101497</v>
      </c>
      <c r="F851">
        <f t="shared" si="27"/>
        <v>3.2441364449097954E-2</v>
      </c>
    </row>
    <row r="852" spans="2:6">
      <c r="B852">
        <v>2.918260723292061</v>
      </c>
      <c r="C852">
        <v>1.2874772878254237</v>
      </c>
      <c r="D852">
        <v>1.5995106246336772</v>
      </c>
      <c r="E852">
        <f t="shared" si="26"/>
        <v>2.1005807210500151</v>
      </c>
      <c r="F852">
        <f t="shared" si="27"/>
        <v>0.16002640532088752</v>
      </c>
    </row>
    <row r="853" spans="2:6">
      <c r="B853">
        <v>2.3430237066902486</v>
      </c>
      <c r="C853">
        <v>1.3251230733146069</v>
      </c>
      <c r="D853">
        <v>1.4052987760326852</v>
      </c>
      <c r="E853">
        <f t="shared" si="26"/>
        <v>1.8001785504334415</v>
      </c>
      <c r="F853">
        <f t="shared" si="27"/>
        <v>0.12476842602411953</v>
      </c>
    </row>
    <row r="854" spans="2:6">
      <c r="B854">
        <v>2.3550963888127967</v>
      </c>
      <c r="C854">
        <v>1.3292926875948015</v>
      </c>
      <c r="D854">
        <v>1.4012194324342029</v>
      </c>
      <c r="E854">
        <f t="shared" si="26"/>
        <v>1.8055229839207647</v>
      </c>
      <c r="F854">
        <f t="shared" si="27"/>
        <v>0.12543548476285471</v>
      </c>
    </row>
    <row r="855" spans="2:6">
      <c r="B855">
        <v>1.644976107173115</v>
      </c>
      <c r="C855">
        <v>1.5591480592848717</v>
      </c>
      <c r="D855">
        <v>1.8857983371240508</v>
      </c>
      <c r="E855">
        <f t="shared" si="26"/>
        <v>1.6898387070079066</v>
      </c>
      <c r="F855">
        <f t="shared" si="27"/>
        <v>0.11062910601179232</v>
      </c>
    </row>
    <row r="856" spans="2:6">
      <c r="B856">
        <v>1.706338991163288</v>
      </c>
      <c r="C856">
        <v>1.3220327451959815</v>
      </c>
      <c r="D856">
        <v>1.1825400354454882</v>
      </c>
      <c r="E856">
        <f t="shared" si="26"/>
        <v>1.4532899374959247</v>
      </c>
      <c r="F856">
        <f t="shared" si="27"/>
        <v>7.7631935829352905E-2</v>
      </c>
    </row>
    <row r="857" spans="2:6">
      <c r="B857">
        <v>1.8599228570387207</v>
      </c>
      <c r="C857">
        <v>1.5792174442817462</v>
      </c>
      <c r="D857">
        <v>0.94630887682737364</v>
      </c>
      <c r="E857">
        <f t="shared" si="26"/>
        <v>1.5246362595484544</v>
      </c>
      <c r="F857">
        <f t="shared" si="27"/>
        <v>8.8010906408573897E-2</v>
      </c>
    </row>
    <row r="858" spans="2:6">
      <c r="B858">
        <v>3.2036819640782443</v>
      </c>
      <c r="C858">
        <v>1.3720173068078976</v>
      </c>
      <c r="D858">
        <v>1.1575645147164715</v>
      </c>
      <c r="E858">
        <f t="shared" si="26"/>
        <v>2.1252196482737653</v>
      </c>
      <c r="F858">
        <f t="shared" si="27"/>
        <v>0.16273505069327698</v>
      </c>
    </row>
    <row r="859" spans="2:6">
      <c r="B859">
        <v>1.4061140910941541</v>
      </c>
      <c r="C859">
        <v>1.3422853961348267</v>
      </c>
      <c r="D859">
        <v>1.2634839972945364</v>
      </c>
      <c r="E859">
        <f t="shared" si="26"/>
        <v>1.348323036504355</v>
      </c>
      <c r="F859">
        <f t="shared" si="27"/>
        <v>6.1594820450337373E-2</v>
      </c>
    </row>
    <row r="860" spans="2:6">
      <c r="B860">
        <v>2.6228161086542516</v>
      </c>
      <c r="C860">
        <v>1.3429428472420604</v>
      </c>
      <c r="D860">
        <v>1.8998017050580984</v>
      </c>
      <c r="E860">
        <f t="shared" si="26"/>
        <v>2.06947378517224</v>
      </c>
      <c r="F860">
        <f t="shared" si="27"/>
        <v>0.15657016731934315</v>
      </c>
    </row>
    <row r="861" spans="2:6">
      <c r="B861">
        <v>1.845079987226349</v>
      </c>
      <c r="C861">
        <v>1.2924808988047252</v>
      </c>
      <c r="D861">
        <v>1.1633195076130902</v>
      </c>
      <c r="E861">
        <f t="shared" si="26"/>
        <v>1.5014519978738678</v>
      </c>
      <c r="F861">
        <f t="shared" si="27"/>
        <v>8.4681643378507143E-2</v>
      </c>
    </row>
    <row r="862" spans="2:6">
      <c r="B862">
        <v>1.4027342035508712</v>
      </c>
      <c r="C862">
        <v>1.269089653829053</v>
      </c>
      <c r="D862">
        <v>1.3416021086942824</v>
      </c>
      <c r="E862">
        <f t="shared" si="26"/>
        <v>1.3490242106751609</v>
      </c>
      <c r="F862">
        <f t="shared" si="27"/>
        <v>6.1705210625159213E-2</v>
      </c>
    </row>
    <row r="863" spans="2:6">
      <c r="B863">
        <v>1.6683858609579745</v>
      </c>
      <c r="C863">
        <v>1.2481572290829721</v>
      </c>
      <c r="D863">
        <v>1.7098777940987948</v>
      </c>
      <c r="E863">
        <f t="shared" si="26"/>
        <v>1.5657198448628975</v>
      </c>
      <c r="F863">
        <f t="shared" si="27"/>
        <v>9.3812321366909091E-2</v>
      </c>
    </row>
    <row r="864" spans="2:6">
      <c r="B864">
        <v>2.0298025455037685</v>
      </c>
      <c r="C864">
        <v>1.420057514689224</v>
      </c>
      <c r="D864">
        <v>1.3922339409590061</v>
      </c>
      <c r="E864">
        <f t="shared" si="26"/>
        <v>1.6831354811439037</v>
      </c>
      <c r="F864">
        <f t="shared" si="27"/>
        <v>0.10974657933342602</v>
      </c>
    </row>
    <row r="865" spans="2:6">
      <c r="B865">
        <v>1.7564317372689344</v>
      </c>
      <c r="C865">
        <v>1.4019582386442626</v>
      </c>
      <c r="D865">
        <v>1.3028816238346175</v>
      </c>
      <c r="E865">
        <f t="shared" si="26"/>
        <v>1.5314093341187476</v>
      </c>
      <c r="F865">
        <f t="shared" si="27"/>
        <v>8.8975873489280266E-2</v>
      </c>
    </row>
    <row r="866" spans="2:6">
      <c r="B866">
        <v>3.3229101719998342</v>
      </c>
      <c r="C866">
        <v>1.2792581616511629</v>
      </c>
      <c r="D866">
        <v>1.6504614801444568</v>
      </c>
      <c r="E866">
        <f t="shared" si="26"/>
        <v>2.2925986476515141</v>
      </c>
      <c r="F866">
        <f t="shared" si="27"/>
        <v>0.18049895339418653</v>
      </c>
    </row>
    <row r="867" spans="2:6">
      <c r="B867">
        <v>2.0463105551689758</v>
      </c>
      <c r="C867">
        <v>1.3726180727518127</v>
      </c>
      <c r="D867">
        <v>1.2946486698824164</v>
      </c>
      <c r="E867">
        <f t="shared" si="26"/>
        <v>1.6499054507740549</v>
      </c>
      <c r="F867">
        <f t="shared" si="27"/>
        <v>0.10532962841358717</v>
      </c>
    </row>
    <row r="868" spans="2:6">
      <c r="B868">
        <v>4.1108557617420827</v>
      </c>
      <c r="C868">
        <v>1.3085664953401499</v>
      </c>
      <c r="D868">
        <v>1.5935170729828172</v>
      </c>
      <c r="E868">
        <f t="shared" si="26"/>
        <v>2.6345955767296871</v>
      </c>
      <c r="F868">
        <f t="shared" si="27"/>
        <v>0.21378786613871781</v>
      </c>
    </row>
    <row r="869" spans="2:6">
      <c r="B869">
        <v>1.4225773408246221</v>
      </c>
      <c r="C869">
        <v>1.255965174548566</v>
      </c>
      <c r="D869">
        <v>1.4123059634660753</v>
      </c>
      <c r="E869">
        <f t="shared" si="26"/>
        <v>1.3743011546829793</v>
      </c>
      <c r="F869">
        <f t="shared" si="27"/>
        <v>6.5654399577063538E-2</v>
      </c>
    </row>
    <row r="870" spans="2:6">
      <c r="B870">
        <v>2.631054876297819</v>
      </c>
      <c r="C870">
        <v>1.4609879457062533</v>
      </c>
      <c r="D870">
        <v>1.9758011681734926</v>
      </c>
      <c r="E870">
        <f t="shared" si="26"/>
        <v>2.1268098414727015</v>
      </c>
      <c r="F870">
        <f t="shared" si="27"/>
        <v>0.16290900167502143</v>
      </c>
    </row>
    <row r="871" spans="2:6">
      <c r="B871">
        <v>2.6859121056609854</v>
      </c>
      <c r="C871">
        <v>1.2977711568871035</v>
      </c>
      <c r="D871">
        <v>1.849240655055874</v>
      </c>
      <c r="E871">
        <f t="shared" si="26"/>
        <v>2.070887605690384</v>
      </c>
      <c r="F871">
        <f t="shared" si="27"/>
        <v>0.15672815298499487</v>
      </c>
    </row>
    <row r="872" spans="2:6">
      <c r="B872">
        <v>1.6116317203155777</v>
      </c>
      <c r="C872">
        <v>1.2783735404052996</v>
      </c>
      <c r="D872">
        <v>1.5998948599536438</v>
      </c>
      <c r="E872">
        <f t="shared" si="26"/>
        <v>1.5175651105694805</v>
      </c>
      <c r="F872">
        <f t="shared" si="27"/>
        <v>8.6999806254555834E-2</v>
      </c>
    </row>
    <row r="873" spans="2:6">
      <c r="B873">
        <v>1.2740387075740025</v>
      </c>
      <c r="C873">
        <v>1.2838925748892847</v>
      </c>
      <c r="D873">
        <v>1.0491074214109855</v>
      </c>
      <c r="E873">
        <f t="shared" si="26"/>
        <v>1.2129918684591039</v>
      </c>
      <c r="F873">
        <f t="shared" si="27"/>
        <v>3.9373351854616434E-2</v>
      </c>
    </row>
    <row r="874" spans="2:6">
      <c r="B874">
        <v>0.89560502585635204</v>
      </c>
      <c r="C874">
        <v>1.3179621208734156</v>
      </c>
      <c r="D874">
        <v>1.4678372280240259</v>
      </c>
      <c r="E874">
        <f t="shared" si="26"/>
        <v>1.172737371545886</v>
      </c>
      <c r="F874">
        <f t="shared" si="27"/>
        <v>3.2381356183994514E-2</v>
      </c>
    </row>
    <row r="875" spans="2:6">
      <c r="B875">
        <v>1.8436261136557561</v>
      </c>
      <c r="C875">
        <v>1.5805244122168232</v>
      </c>
      <c r="D875">
        <v>1.1672878098705224</v>
      </c>
      <c r="E875">
        <f t="shared" si="26"/>
        <v>1.5803601842674626</v>
      </c>
      <c r="F875">
        <f t="shared" si="27"/>
        <v>9.5850262249462581E-2</v>
      </c>
    </row>
    <row r="876" spans="2:6">
      <c r="B876">
        <v>3.2070529266932528</v>
      </c>
      <c r="C876">
        <v>1.3700328289264996</v>
      </c>
      <c r="D876">
        <v>1.8473187085045051</v>
      </c>
      <c r="E876">
        <f t="shared" si="26"/>
        <v>2.3216057256106706</v>
      </c>
      <c r="F876">
        <f t="shared" si="27"/>
        <v>0.18347119858084704</v>
      </c>
    </row>
    <row r="877" spans="2:6">
      <c r="B877">
        <v>1.5404988115987377</v>
      </c>
      <c r="C877">
        <v>1.3447644986291867</v>
      </c>
      <c r="D877">
        <v>1.9761570974110503</v>
      </c>
      <c r="E877">
        <f t="shared" si="26"/>
        <v>1.6106385874144724</v>
      </c>
      <c r="F877">
        <f t="shared" si="27"/>
        <v>0.10001756482589497</v>
      </c>
    </row>
    <row r="878" spans="2:6">
      <c r="B878">
        <v>2.0870706436622712</v>
      </c>
      <c r="C878">
        <v>1.2888735131073408</v>
      </c>
      <c r="D878">
        <v>1.1751130657008835</v>
      </c>
      <c r="E878">
        <f t="shared" si="26"/>
        <v>1.6113481302070518</v>
      </c>
      <c r="F878">
        <f t="shared" si="27"/>
        <v>0.10011446701618687</v>
      </c>
    </row>
    <row r="879" spans="2:6">
      <c r="B879">
        <v>2.0981798182889655</v>
      </c>
      <c r="C879">
        <v>1.3604210385287845</v>
      </c>
      <c r="D879">
        <v>1.6750445317230611</v>
      </c>
      <c r="E879">
        <f t="shared" si="26"/>
        <v>1.7774120364651342</v>
      </c>
      <c r="F879">
        <f t="shared" si="27"/>
        <v>0.1219089777952167</v>
      </c>
    </row>
    <row r="880" spans="2:6">
      <c r="B880">
        <v>1.8219312267036747</v>
      </c>
      <c r="C880">
        <v>1.3308570035721627</v>
      </c>
      <c r="D880">
        <v>1.3673076339409189</v>
      </c>
      <c r="E880">
        <f t="shared" si="26"/>
        <v>1.5594103476937464</v>
      </c>
      <c r="F880">
        <f t="shared" si="27"/>
        <v>9.2929333623771759E-2</v>
      </c>
    </row>
    <row r="881" spans="2:6">
      <c r="B881">
        <v>1.2681628649207426</v>
      </c>
      <c r="C881">
        <v>1.282609094311475</v>
      </c>
      <c r="D881">
        <v>1.1451227764214573</v>
      </c>
      <c r="E881">
        <f t="shared" si="26"/>
        <v>1.2372353435069372</v>
      </c>
      <c r="F881">
        <f t="shared" si="27"/>
        <v>4.3495218919392231E-2</v>
      </c>
    </row>
    <row r="882" spans="2:6">
      <c r="B882">
        <v>2.5760083031392611</v>
      </c>
      <c r="C882">
        <v>1.2994152615090575</v>
      </c>
      <c r="D882">
        <v>1.8829980740017731</v>
      </c>
      <c r="E882">
        <f t="shared" si="26"/>
        <v>2.0320602327363799</v>
      </c>
      <c r="F882">
        <f t="shared" si="27"/>
        <v>0.15235771927274877</v>
      </c>
    </row>
    <row r="883" spans="2:6">
      <c r="B883">
        <v>1.8168642880081847</v>
      </c>
      <c r="C883">
        <v>1.3635545083805836</v>
      </c>
      <c r="D883">
        <v>1.356713351860807</v>
      </c>
      <c r="E883">
        <f t="shared" si="26"/>
        <v>1.5630600348805643</v>
      </c>
      <c r="F883">
        <f t="shared" si="27"/>
        <v>9.344043978386396E-2</v>
      </c>
    </row>
    <row r="884" spans="2:6">
      <c r="B884">
        <v>3.7700555368401218</v>
      </c>
      <c r="C884">
        <v>1.5880017161016649</v>
      </c>
      <c r="D884">
        <v>1.8163518037368322</v>
      </c>
      <c r="E884">
        <f t="shared" si="26"/>
        <v>2.6223711391472362</v>
      </c>
      <c r="F884">
        <f t="shared" si="27"/>
        <v>0.21265938251431904</v>
      </c>
    </row>
    <row r="885" spans="2:6">
      <c r="B885">
        <v>1.7715842996890927</v>
      </c>
      <c r="C885">
        <v>1.3358418701582475</v>
      </c>
      <c r="D885">
        <v>1.4395065219948413</v>
      </c>
      <c r="E885">
        <f t="shared" si="26"/>
        <v>1.5588504073758398</v>
      </c>
      <c r="F885">
        <f t="shared" si="27"/>
        <v>9.285083432234198E-2</v>
      </c>
    </row>
    <row r="886" spans="2:6">
      <c r="B886">
        <v>1.964921412739197</v>
      </c>
      <c r="C886">
        <v>1.286098783252037</v>
      </c>
      <c r="D886">
        <v>1.1917040782373425</v>
      </c>
      <c r="E886">
        <f t="shared" si="26"/>
        <v>1.5610121295918356</v>
      </c>
      <c r="F886">
        <f t="shared" si="27"/>
        <v>9.3153766607344535E-2</v>
      </c>
    </row>
    <row r="887" spans="2:6">
      <c r="B887">
        <v>1.26839330339323</v>
      </c>
      <c r="C887">
        <v>1.3582364605710806</v>
      </c>
      <c r="D887">
        <v>1.6371842451692766</v>
      </c>
      <c r="E887">
        <f t="shared" si="26"/>
        <v>1.3973459771063454</v>
      </c>
      <c r="F887">
        <f t="shared" si="27"/>
        <v>6.9204529225952216E-2</v>
      </c>
    </row>
    <row r="888" spans="2:6">
      <c r="B888">
        <v>1.8191516573147615</v>
      </c>
      <c r="C888">
        <v>1.2971928101303385</v>
      </c>
      <c r="D888">
        <v>1.2324139257745528</v>
      </c>
      <c r="E888">
        <f t="shared" si="26"/>
        <v>1.5107893906599619</v>
      </c>
      <c r="F888">
        <f t="shared" si="27"/>
        <v>8.6027407063243189E-2</v>
      </c>
    </row>
    <row r="889" spans="2:6">
      <c r="B889">
        <v>1.1809623906701558</v>
      </c>
      <c r="C889">
        <v>1.3636127989283549</v>
      </c>
      <c r="D889">
        <v>1.4219261456091612</v>
      </c>
      <c r="E889">
        <f t="shared" si="26"/>
        <v>1.2989677416035059</v>
      </c>
      <c r="F889">
        <f t="shared" si="27"/>
        <v>5.3706534226751756E-2</v>
      </c>
    </row>
    <row r="890" spans="2:6">
      <c r="B890">
        <v>2.8648568373173782</v>
      </c>
      <c r="C890">
        <v>1.5389206198492178</v>
      </c>
      <c r="D890">
        <v>1.5948691483778599</v>
      </c>
      <c r="E890">
        <f t="shared" si="26"/>
        <v>2.1439980347590142</v>
      </c>
      <c r="F890">
        <f t="shared" si="27"/>
        <v>0.16478260600446926</v>
      </c>
    </row>
    <row r="891" spans="2:6">
      <c r="B891">
        <v>1.290394250625172</v>
      </c>
      <c r="C891">
        <v>1.4053604531717541</v>
      </c>
      <c r="D891">
        <v>1.2613580953718371</v>
      </c>
      <c r="E891">
        <f t="shared" si="26"/>
        <v>1.3134709924169394</v>
      </c>
      <c r="F891">
        <f t="shared" si="27"/>
        <v>5.6049066973882233E-2</v>
      </c>
    </row>
    <row r="892" spans="2:6">
      <c r="B892">
        <v>2.3210370452107458</v>
      </c>
      <c r="C892">
        <v>1.2909206752615168</v>
      </c>
      <c r="D892">
        <v>1.1394102526164085</v>
      </c>
      <c r="E892">
        <f t="shared" si="26"/>
        <v>1.7057608848664676</v>
      </c>
      <c r="F892">
        <f t="shared" si="27"/>
        <v>0.11271419971470165</v>
      </c>
    </row>
    <row r="893" spans="2:6">
      <c r="B893">
        <v>1.193004135757384</v>
      </c>
      <c r="C893">
        <v>1.3512147517854745</v>
      </c>
      <c r="D893">
        <v>1.3069519994323919</v>
      </c>
      <c r="E893">
        <f t="shared" si="26"/>
        <v>1.2683674191313756</v>
      </c>
      <c r="F893">
        <f t="shared" si="27"/>
        <v>4.8694560925832686E-2</v>
      </c>
    </row>
    <row r="894" spans="2:6">
      <c r="B894">
        <v>1.2865478576658553</v>
      </c>
      <c r="C894">
        <v>1.467011285825587</v>
      </c>
      <c r="D894">
        <v>1.2788414509952377</v>
      </c>
      <c r="E894">
        <f t="shared" si="26"/>
        <v>1.3335018794846489</v>
      </c>
      <c r="F894">
        <f t="shared" si="27"/>
        <v>5.9250618910123398E-2</v>
      </c>
    </row>
    <row r="895" spans="2:6">
      <c r="B895">
        <v>2.52978842307868</v>
      </c>
      <c r="C895">
        <v>1.4341801133422252</v>
      </c>
      <c r="D895">
        <v>1.3715067620383838</v>
      </c>
      <c r="E895">
        <f t="shared" si="26"/>
        <v>1.903294179170929</v>
      </c>
      <c r="F895">
        <f t="shared" si="27"/>
        <v>0.13736846806294922</v>
      </c>
    </row>
    <row r="896" spans="2:6">
      <c r="B896">
        <v>1.5998948105993889</v>
      </c>
      <c r="C896">
        <v>1.2498961903081225</v>
      </c>
      <c r="D896">
        <v>0.91067733528273864</v>
      </c>
      <c r="E896">
        <f t="shared" si="26"/>
        <v>1.3093190924305924</v>
      </c>
      <c r="F896">
        <f t="shared" si="27"/>
        <v>5.5380584061756055E-2</v>
      </c>
    </row>
    <row r="897" spans="2:6">
      <c r="B897">
        <v>2.8364919495233636</v>
      </c>
      <c r="C897">
        <v>1.245538031788411</v>
      </c>
      <c r="D897">
        <v>1.70501694039917</v>
      </c>
      <c r="E897">
        <f t="shared" si="26"/>
        <v>2.0827176762780257</v>
      </c>
      <c r="F897">
        <f t="shared" si="27"/>
        <v>0.15804671935610659</v>
      </c>
    </row>
    <row r="898" spans="2:6">
      <c r="B898">
        <v>2.2128165977915524</v>
      </c>
      <c r="C898">
        <v>1.2699168869850574</v>
      </c>
      <c r="D898">
        <v>1.2563706759132716</v>
      </c>
      <c r="E898">
        <f t="shared" si="26"/>
        <v>1.6850888384496829</v>
      </c>
      <c r="F898">
        <f t="shared" si="27"/>
        <v>0.11000404238512229</v>
      </c>
    </row>
    <row r="899" spans="2:6">
      <c r="B899">
        <v>1.9867253568779124</v>
      </c>
      <c r="C899">
        <v>1.3597043656376535</v>
      </c>
      <c r="D899">
        <v>1.5558620608976093</v>
      </c>
      <c r="E899">
        <f t="shared" si="26"/>
        <v>1.6939202313231576</v>
      </c>
      <c r="F899">
        <f t="shared" si="27"/>
        <v>0.11116509639691885</v>
      </c>
    </row>
    <row r="900" spans="2:6">
      <c r="B900">
        <v>1.873370832701587</v>
      </c>
      <c r="C900">
        <v>1.4402343858756628</v>
      </c>
      <c r="D900">
        <v>1.3110548830687494</v>
      </c>
      <c r="E900">
        <f t="shared" si="26"/>
        <v>1.5961130083824815</v>
      </c>
      <c r="F900">
        <f t="shared" si="27"/>
        <v>9.8026261913832347E-2</v>
      </c>
    </row>
    <row r="901" spans="2:6">
      <c r="B901">
        <v>2.1391331041483421</v>
      </c>
      <c r="C901">
        <v>1.4691813120118449</v>
      </c>
      <c r="D901">
        <v>1.2750241212155999</v>
      </c>
      <c r="E901">
        <f t="shared" ref="E901:E964" si="28">SUMPRODUCT($B$2:$D$2,B901:D901)</f>
        <v>1.7118868384222565</v>
      </c>
      <c r="F901">
        <f t="shared" ref="F901:F964" si="29">(E901/1)^(1/5)-1</f>
        <v>0.1135122792793859</v>
      </c>
    </row>
    <row r="902" spans="2:6">
      <c r="B902">
        <v>2.9992187902156964</v>
      </c>
      <c r="C902">
        <v>1.477324337283958</v>
      </c>
      <c r="D902">
        <v>1.7387941488155882</v>
      </c>
      <c r="E902">
        <f t="shared" si="28"/>
        <v>2.2277130054751373</v>
      </c>
      <c r="F902">
        <f t="shared" si="29"/>
        <v>0.17373984556715327</v>
      </c>
    </row>
    <row r="903" spans="2:6">
      <c r="B903">
        <v>0.89035625570768206</v>
      </c>
      <c r="C903">
        <v>1.3342346896511272</v>
      </c>
      <c r="D903">
        <v>1.250163998190029</v>
      </c>
      <c r="E903">
        <f t="shared" si="28"/>
        <v>1.1131622053332642</v>
      </c>
      <c r="F903">
        <f t="shared" si="29"/>
        <v>2.16724687529537E-2</v>
      </c>
    </row>
    <row r="904" spans="2:6">
      <c r="B904">
        <v>2.7927750803706757</v>
      </c>
      <c r="C904">
        <v>1.3420194400288934</v>
      </c>
      <c r="D904">
        <v>1.611744454625643</v>
      </c>
      <c r="E904">
        <f t="shared" si="28"/>
        <v>2.0631340743228761</v>
      </c>
      <c r="F904">
        <f t="shared" si="29"/>
        <v>0.15586068050263902</v>
      </c>
    </row>
    <row r="905" spans="2:6">
      <c r="B905">
        <v>1.4915637536197137</v>
      </c>
      <c r="C905">
        <v>1.2667289749216577</v>
      </c>
      <c r="D905">
        <v>1.4774641244026367</v>
      </c>
      <c r="E905">
        <f t="shared" si="28"/>
        <v>1.4263497636470481</v>
      </c>
      <c r="F905">
        <f t="shared" si="29"/>
        <v>7.3606684638817921E-2</v>
      </c>
    </row>
    <row r="906" spans="2:6">
      <c r="B906">
        <v>1.7122419911628031</v>
      </c>
      <c r="C906">
        <v>1.4542975208163835</v>
      </c>
      <c r="D906">
        <v>1.9983751744982892</v>
      </c>
      <c r="E906">
        <f t="shared" si="28"/>
        <v>1.7230778494485626</v>
      </c>
      <c r="F906">
        <f t="shared" si="29"/>
        <v>0.1149643460958194</v>
      </c>
    </row>
    <row r="907" spans="2:6">
      <c r="B907">
        <v>2.564581056715499</v>
      </c>
      <c r="C907">
        <v>1.2857806963113367</v>
      </c>
      <c r="D907">
        <v>1.4940891198952644</v>
      </c>
      <c r="E907">
        <f t="shared" si="28"/>
        <v>1.913079876396349</v>
      </c>
      <c r="F907">
        <f t="shared" si="29"/>
        <v>0.13853561545513982</v>
      </c>
    </row>
    <row r="908" spans="2:6">
      <c r="B908">
        <v>1.1697713794209459</v>
      </c>
      <c r="C908">
        <v>1.2979784527175824</v>
      </c>
      <c r="D908">
        <v>1.6797345090326956</v>
      </c>
      <c r="E908">
        <f t="shared" si="28"/>
        <v>1.3491683615053818</v>
      </c>
      <c r="F908">
        <f t="shared" si="29"/>
        <v>6.1727899490970684E-2</v>
      </c>
    </row>
    <row r="909" spans="2:6">
      <c r="B909">
        <v>2.1461542461243788</v>
      </c>
      <c r="C909">
        <v>1.3183540509901608</v>
      </c>
      <c r="D909">
        <v>1.3481537206419332</v>
      </c>
      <c r="E909">
        <f t="shared" si="28"/>
        <v>1.6946587740635883</v>
      </c>
      <c r="F909">
        <f t="shared" si="29"/>
        <v>0.11126197224960088</v>
      </c>
    </row>
    <row r="910" spans="2:6">
      <c r="B910">
        <v>1.8796561558671649</v>
      </c>
      <c r="C910">
        <v>1.2961543185044462</v>
      </c>
      <c r="D910">
        <v>1.9161933926246844</v>
      </c>
      <c r="E910">
        <f t="shared" si="28"/>
        <v>1.7311294805311936</v>
      </c>
      <c r="F910">
        <f t="shared" si="29"/>
        <v>0.11600440923568311</v>
      </c>
    </row>
    <row r="911" spans="2:6">
      <c r="B911">
        <v>1.5422724219933455</v>
      </c>
      <c r="C911">
        <v>1.2258321681084636</v>
      </c>
      <c r="D911">
        <v>1.0456031701724542</v>
      </c>
      <c r="E911">
        <f t="shared" si="28"/>
        <v>1.3153889322787349</v>
      </c>
      <c r="F911">
        <f t="shared" si="29"/>
        <v>5.635729709462578E-2</v>
      </c>
    </row>
    <row r="912" spans="2:6">
      <c r="B912">
        <v>2.4863695190134818</v>
      </c>
      <c r="C912">
        <v>1.413437654523046</v>
      </c>
      <c r="D912">
        <v>1.7776419486378208</v>
      </c>
      <c r="E912">
        <f t="shared" si="28"/>
        <v>1.9934221269010346</v>
      </c>
      <c r="F912">
        <f t="shared" si="29"/>
        <v>0.14794175978294533</v>
      </c>
    </row>
    <row r="913" spans="2:6">
      <c r="B913">
        <v>1.3230925110124769</v>
      </c>
      <c r="C913">
        <v>1.3968175219828651</v>
      </c>
      <c r="D913">
        <v>1.3782930881994753</v>
      </c>
      <c r="E913">
        <f t="shared" si="28"/>
        <v>1.3588067330898239</v>
      </c>
      <c r="F913">
        <f t="shared" si="29"/>
        <v>6.3240566187709568E-2</v>
      </c>
    </row>
    <row r="914" spans="2:6">
      <c r="B914">
        <v>2.9414417112295537</v>
      </c>
      <c r="C914">
        <v>1.3454679066558648</v>
      </c>
      <c r="D914">
        <v>1.1513052693465524</v>
      </c>
      <c r="E914">
        <f t="shared" si="28"/>
        <v>1.9996817090806158</v>
      </c>
      <c r="F914">
        <f t="shared" si="29"/>
        <v>0.14866179064378993</v>
      </c>
    </row>
    <row r="915" spans="2:6">
      <c r="B915">
        <v>1.7973922203130022</v>
      </c>
      <c r="C915">
        <v>1.2755833814856041</v>
      </c>
      <c r="D915">
        <v>0.92857038312230289</v>
      </c>
      <c r="E915">
        <f t="shared" si="28"/>
        <v>1.4091477611289216</v>
      </c>
      <c r="F915">
        <f t="shared" si="29"/>
        <v>7.1004528110283793E-2</v>
      </c>
    </row>
    <row r="916" spans="2:6">
      <c r="B916">
        <v>2.8339105826650077</v>
      </c>
      <c r="C916">
        <v>1.3301885528698274</v>
      </c>
      <c r="D916">
        <v>1.5044905711126386</v>
      </c>
      <c r="E916">
        <f t="shared" si="28"/>
        <v>2.0478043815089224</v>
      </c>
      <c r="F916">
        <f t="shared" si="29"/>
        <v>0.1541378755412437</v>
      </c>
    </row>
    <row r="917" spans="2:6">
      <c r="B917">
        <v>2.6441289081301269</v>
      </c>
      <c r="C917">
        <v>1.3938389873381372</v>
      </c>
      <c r="D917">
        <v>1.7262378386847237</v>
      </c>
      <c r="E917">
        <f t="shared" si="28"/>
        <v>2.0436271762328024</v>
      </c>
      <c r="F917">
        <f t="shared" si="29"/>
        <v>0.15366663821168758</v>
      </c>
    </row>
    <row r="918" spans="2:6">
      <c r="B918">
        <v>1.3004784608936901</v>
      </c>
      <c r="C918">
        <v>1.2892112465674825</v>
      </c>
      <c r="D918">
        <v>1.0983317720828922</v>
      </c>
      <c r="E918">
        <f t="shared" si="28"/>
        <v>1.2401362402676628</v>
      </c>
      <c r="F918">
        <f t="shared" si="29"/>
        <v>4.3984089031502194E-2</v>
      </c>
    </row>
    <row r="919" spans="2:6">
      <c r="B919">
        <v>2.5636800871703027</v>
      </c>
      <c r="C919">
        <v>1.3197736755486627</v>
      </c>
      <c r="D919">
        <v>1.3811002902619196</v>
      </c>
      <c r="E919">
        <f t="shared" si="28"/>
        <v>1.8899220930495486</v>
      </c>
      <c r="F919">
        <f t="shared" si="29"/>
        <v>0.13576578233864067</v>
      </c>
    </row>
    <row r="920" spans="2:6">
      <c r="B920">
        <v>1.6662223026645557</v>
      </c>
      <c r="C920">
        <v>1.3446553379775366</v>
      </c>
      <c r="D920">
        <v>1.7159596013875891</v>
      </c>
      <c r="E920">
        <f t="shared" si="28"/>
        <v>1.592756541020067</v>
      </c>
      <c r="F920">
        <f t="shared" si="29"/>
        <v>9.7564064901904723E-2</v>
      </c>
    </row>
    <row r="921" spans="2:6">
      <c r="B921">
        <v>2.8835916603560938</v>
      </c>
      <c r="C921">
        <v>1.3332363768076954</v>
      </c>
      <c r="D921">
        <v>2.0294964094713492</v>
      </c>
      <c r="E921">
        <f t="shared" si="28"/>
        <v>2.2194619379976284</v>
      </c>
      <c r="F921">
        <f t="shared" si="29"/>
        <v>0.1728690882782784</v>
      </c>
    </row>
    <row r="922" spans="2:6">
      <c r="B922">
        <v>1.8489445906561275</v>
      </c>
      <c r="C922">
        <v>1.362411569863702</v>
      </c>
      <c r="D922">
        <v>1.3570111360662407</v>
      </c>
      <c r="E922">
        <f t="shared" si="28"/>
        <v>1.5770891901494972</v>
      </c>
      <c r="F922">
        <f t="shared" si="29"/>
        <v>9.5396252948040772E-2</v>
      </c>
    </row>
    <row r="923" spans="2:6">
      <c r="B923">
        <v>2.7599395671106386</v>
      </c>
      <c r="C923">
        <v>1.439091105665872</v>
      </c>
      <c r="D923">
        <v>1.701436661327139</v>
      </c>
      <c r="E923">
        <f t="shared" si="28"/>
        <v>2.1003861786259379</v>
      </c>
      <c r="F923">
        <f t="shared" si="29"/>
        <v>0.160004917671563</v>
      </c>
    </row>
    <row r="924" spans="2:6">
      <c r="B924">
        <v>0.99255185744640717</v>
      </c>
      <c r="C924">
        <v>1.363683744166136</v>
      </c>
      <c r="D924">
        <v>1.3101503106209009</v>
      </c>
      <c r="E924">
        <f t="shared" si="28"/>
        <v>1.1835908343887098</v>
      </c>
      <c r="F924">
        <f t="shared" si="29"/>
        <v>3.4285220095939151E-2</v>
      </c>
    </row>
    <row r="925" spans="2:6">
      <c r="B925">
        <v>3.4969885698076189</v>
      </c>
      <c r="C925">
        <v>1.6074844038880363</v>
      </c>
      <c r="D925">
        <v>1.242015082454156</v>
      </c>
      <c r="E925">
        <f t="shared" si="28"/>
        <v>2.3436021334349513</v>
      </c>
      <c r="F925">
        <f t="shared" si="29"/>
        <v>0.18570534315625187</v>
      </c>
    </row>
    <row r="926" spans="2:6">
      <c r="B926">
        <v>1.4523376390462717</v>
      </c>
      <c r="C926">
        <v>1.29161391158311</v>
      </c>
      <c r="D926">
        <v>1.4653894669621323</v>
      </c>
      <c r="E926">
        <f t="shared" si="28"/>
        <v>1.4122729623649595</v>
      </c>
      <c r="F926">
        <f t="shared" si="29"/>
        <v>7.1479160996225533E-2</v>
      </c>
    </row>
    <row r="927" spans="2:6">
      <c r="B927">
        <v>2.3817326153111398</v>
      </c>
      <c r="C927">
        <v>1.3219662765262385</v>
      </c>
      <c r="D927">
        <v>1.4955504739694661</v>
      </c>
      <c r="E927">
        <f t="shared" si="28"/>
        <v>1.8420917015523197</v>
      </c>
      <c r="F927">
        <f t="shared" si="29"/>
        <v>0.1299578645907904</v>
      </c>
    </row>
    <row r="928" spans="2:6">
      <c r="B928">
        <v>2.5880783019560059</v>
      </c>
      <c r="C928">
        <v>1.3324164628217332</v>
      </c>
      <c r="D928">
        <v>1.2360904756676683</v>
      </c>
      <c r="E928">
        <f t="shared" si="28"/>
        <v>1.8631210156301146</v>
      </c>
      <c r="F928">
        <f t="shared" si="29"/>
        <v>0.13252608291494261</v>
      </c>
    </row>
    <row r="929" spans="2:6">
      <c r="B929">
        <v>1.5758746093886276</v>
      </c>
      <c r="C929">
        <v>1.2999142808939854</v>
      </c>
      <c r="D929">
        <v>1.2517312552775792</v>
      </c>
      <c r="E929">
        <f t="shared" si="28"/>
        <v>1.4088950486584124</v>
      </c>
      <c r="F929">
        <f t="shared" si="29"/>
        <v>7.0966111185492897E-2</v>
      </c>
    </row>
    <row r="930" spans="2:6">
      <c r="B930">
        <v>1.2121430281598073</v>
      </c>
      <c r="C930">
        <v>1.3208107700083331</v>
      </c>
      <c r="D930">
        <v>1.5906158899492377</v>
      </c>
      <c r="E930">
        <f t="shared" si="28"/>
        <v>1.3489645371254804</v>
      </c>
      <c r="F930">
        <f t="shared" si="29"/>
        <v>6.1695817637373418E-2</v>
      </c>
    </row>
    <row r="931" spans="2:6">
      <c r="B931">
        <v>2.2401593370154318</v>
      </c>
      <c r="C931">
        <v>1.3096086826761708</v>
      </c>
      <c r="D931">
        <v>2.1508331308386803</v>
      </c>
      <c r="E931">
        <f t="shared" si="28"/>
        <v>1.9614755240312993</v>
      </c>
      <c r="F931">
        <f t="shared" si="29"/>
        <v>0.14423855884838188</v>
      </c>
    </row>
    <row r="932" spans="2:6">
      <c r="B932">
        <v>2.3944018938001013</v>
      </c>
      <c r="C932">
        <v>1.3068448408433353</v>
      </c>
      <c r="D932">
        <v>1.4781157357987025</v>
      </c>
      <c r="E932">
        <f t="shared" si="28"/>
        <v>1.8386645989902055</v>
      </c>
      <c r="F932">
        <f t="shared" si="29"/>
        <v>0.1295371074135403</v>
      </c>
    </row>
    <row r="933" spans="2:6">
      <c r="B933">
        <v>1.8313561785017285</v>
      </c>
      <c r="C933">
        <v>1.2959900428777384</v>
      </c>
      <c r="D933">
        <v>1.1779890074122501</v>
      </c>
      <c r="E933">
        <f t="shared" si="28"/>
        <v>1.5004651544562528</v>
      </c>
      <c r="F933">
        <f t="shared" si="29"/>
        <v>8.453902243989897E-2</v>
      </c>
    </row>
    <row r="934" spans="2:6">
      <c r="B934">
        <v>1.0717139658586889</v>
      </c>
      <c r="C934">
        <v>1.3455549945488898</v>
      </c>
      <c r="D934">
        <v>1.0405819531689682</v>
      </c>
      <c r="E934">
        <f t="shared" si="28"/>
        <v>1.1374561171215807</v>
      </c>
      <c r="F934">
        <f t="shared" si="29"/>
        <v>2.6093484965785896E-2</v>
      </c>
    </row>
    <row r="935" spans="2:6">
      <c r="B935">
        <v>1.910632858183388</v>
      </c>
      <c r="C935">
        <v>1.433032448449584</v>
      </c>
      <c r="D935">
        <v>1.8339961648715823</v>
      </c>
      <c r="E935">
        <f t="shared" si="28"/>
        <v>1.75887592267239</v>
      </c>
      <c r="F935">
        <f t="shared" si="29"/>
        <v>0.11955914237915244</v>
      </c>
    </row>
    <row r="936" spans="2:6">
      <c r="B936">
        <v>2.1876024471343336</v>
      </c>
      <c r="C936">
        <v>1.3048908775334949</v>
      </c>
      <c r="D936">
        <v>1.8633393748491438</v>
      </c>
      <c r="E936">
        <f t="shared" si="28"/>
        <v>1.8553797132284369</v>
      </c>
      <c r="F936">
        <f t="shared" si="29"/>
        <v>0.13158338145429904</v>
      </c>
    </row>
    <row r="937" spans="2:6">
      <c r="B937">
        <v>3.4250678685263836</v>
      </c>
      <c r="C937">
        <v>1.3633990496785053</v>
      </c>
      <c r="D937">
        <v>2.0103906068909505</v>
      </c>
      <c r="E937">
        <f t="shared" si="28"/>
        <v>2.4628851521986337</v>
      </c>
      <c r="F937">
        <f t="shared" si="29"/>
        <v>0.19753670089654651</v>
      </c>
    </row>
    <row r="938" spans="2:6">
      <c r="B938">
        <v>2.2659919790005261</v>
      </c>
      <c r="C938">
        <v>1.3083735613698908</v>
      </c>
      <c r="D938">
        <v>1.2682760931879058</v>
      </c>
      <c r="E938">
        <f t="shared" si="28"/>
        <v>1.722563496253261</v>
      </c>
      <c r="F938">
        <f t="shared" si="29"/>
        <v>0.11489777290383008</v>
      </c>
    </row>
    <row r="939" spans="2:6">
      <c r="B939">
        <v>1.538287738874071</v>
      </c>
      <c r="C939">
        <v>1.3086625010678805</v>
      </c>
      <c r="D939">
        <v>1.1537591320015641</v>
      </c>
      <c r="E939">
        <f t="shared" si="28"/>
        <v>1.3668155423511124</v>
      </c>
      <c r="F939">
        <f t="shared" si="29"/>
        <v>6.4490970050860907E-2</v>
      </c>
    </row>
    <row r="940" spans="2:6">
      <c r="B940">
        <v>2.120745792543234</v>
      </c>
      <c r="C940">
        <v>1.3832457683339658</v>
      </c>
      <c r="D940">
        <v>1.709502242198252</v>
      </c>
      <c r="E940">
        <f t="shared" si="28"/>
        <v>1.8034177578294326</v>
      </c>
      <c r="F940">
        <f t="shared" si="29"/>
        <v>0.1251729124252019</v>
      </c>
    </row>
    <row r="941" spans="2:6">
      <c r="B941">
        <v>2.5332947992317956</v>
      </c>
      <c r="C941">
        <v>1.2763681118262453</v>
      </c>
      <c r="D941">
        <v>1.2278677483675497</v>
      </c>
      <c r="E941">
        <f t="shared" si="28"/>
        <v>1.8211852026247712</v>
      </c>
      <c r="F941">
        <f t="shared" si="29"/>
        <v>0.12738128893423339</v>
      </c>
    </row>
    <row r="942" spans="2:6">
      <c r="B942">
        <v>1.5111810933728953</v>
      </c>
      <c r="C942">
        <v>1.4153106312394848</v>
      </c>
      <c r="D942">
        <v>0.89540274452935686</v>
      </c>
      <c r="E942">
        <f t="shared" si="28"/>
        <v>1.3106082034708844</v>
      </c>
      <c r="F942">
        <f t="shared" si="29"/>
        <v>5.5588320630311605E-2</v>
      </c>
    </row>
    <row r="943" spans="2:6">
      <c r="B943">
        <v>2.6290251963561024</v>
      </c>
      <c r="C943">
        <v>1.2568792253726457</v>
      </c>
      <c r="D943">
        <v>1.1953171853964557</v>
      </c>
      <c r="E943">
        <f t="shared" si="28"/>
        <v>1.8491972070178946</v>
      </c>
      <c r="F943">
        <f t="shared" si="29"/>
        <v>0.13082824062867759</v>
      </c>
    </row>
    <row r="944" spans="2:6">
      <c r="B944">
        <v>2.1198079115498403</v>
      </c>
      <c r="C944">
        <v>1.3571880843217594</v>
      </c>
      <c r="D944">
        <v>1.5585935695290118</v>
      </c>
      <c r="E944">
        <f t="shared" si="28"/>
        <v>1.7531488285792931</v>
      </c>
      <c r="F944">
        <f t="shared" si="29"/>
        <v>0.1188291093098548</v>
      </c>
    </row>
    <row r="945" spans="2:6">
      <c r="B945">
        <v>1.5245846509121845</v>
      </c>
      <c r="C945">
        <v>1.2428014901204738</v>
      </c>
      <c r="D945">
        <v>1.4645051559762758</v>
      </c>
      <c r="E945">
        <f t="shared" si="28"/>
        <v>1.4308369720405332</v>
      </c>
      <c r="F945">
        <f t="shared" si="29"/>
        <v>7.4281336291256661E-2</v>
      </c>
    </row>
    <row r="946" spans="2:6">
      <c r="B946">
        <v>1.3096529817386453</v>
      </c>
      <c r="C946">
        <v>1.3940744663114883</v>
      </c>
      <c r="D946">
        <v>1.5586592844157841</v>
      </c>
      <c r="E946">
        <f t="shared" si="28"/>
        <v>1.4031907708010107</v>
      </c>
      <c r="F946">
        <f t="shared" si="29"/>
        <v>7.0097486361334171E-2</v>
      </c>
    </row>
    <row r="947" spans="2:6">
      <c r="B947">
        <v>1.7355015022636799</v>
      </c>
      <c r="C947">
        <v>1.2829308365886261</v>
      </c>
      <c r="D947">
        <v>1.3443835968830993</v>
      </c>
      <c r="E947">
        <f t="shared" si="28"/>
        <v>1.501457663570172</v>
      </c>
      <c r="F947">
        <f t="shared" si="29"/>
        <v>8.468246198176721E-2</v>
      </c>
    </row>
    <row r="948" spans="2:6">
      <c r="B948">
        <v>2.7168029827228124</v>
      </c>
      <c r="C948">
        <v>1.3923539765152255</v>
      </c>
      <c r="D948">
        <v>1.4882859037885596</v>
      </c>
      <c r="E948">
        <f t="shared" si="28"/>
        <v>2.008099015138272</v>
      </c>
      <c r="F948">
        <f t="shared" si="29"/>
        <v>0.14962718422932775</v>
      </c>
    </row>
    <row r="949" spans="2:6">
      <c r="B949">
        <v>2.9934878722097857</v>
      </c>
      <c r="C949">
        <v>1.3283694662404473</v>
      </c>
      <c r="D949">
        <v>1.7525674509503497</v>
      </c>
      <c r="E949">
        <f t="shared" si="28"/>
        <v>2.1885104962994504</v>
      </c>
      <c r="F949">
        <f t="shared" si="29"/>
        <v>0.16957944415332227</v>
      </c>
    </row>
    <row r="950" spans="2:6">
      <c r="B950">
        <v>1.9262432977727277</v>
      </c>
      <c r="C950">
        <v>1.323436906245389</v>
      </c>
      <c r="D950">
        <v>2.1113663713952673</v>
      </c>
      <c r="E950">
        <f t="shared" si="28"/>
        <v>1.8145591852344252</v>
      </c>
      <c r="F950">
        <f t="shared" si="29"/>
        <v>0.12655974227145639</v>
      </c>
    </row>
    <row r="951" spans="2:6">
      <c r="B951">
        <v>3.4741143067707814</v>
      </c>
      <c r="C951">
        <v>1.4571049895725612</v>
      </c>
      <c r="D951">
        <v>1.4521366480579196</v>
      </c>
      <c r="E951">
        <f t="shared" si="28"/>
        <v>2.3520249623211829</v>
      </c>
      <c r="F951">
        <f t="shared" si="29"/>
        <v>0.18655639776015209</v>
      </c>
    </row>
    <row r="952" spans="2:6">
      <c r="B952">
        <v>1.9651601144327637</v>
      </c>
      <c r="C952">
        <v>1.5042668857316814</v>
      </c>
      <c r="D952">
        <v>2.5560729900815393</v>
      </c>
      <c r="E952">
        <f t="shared" si="28"/>
        <v>2.0070894628548404</v>
      </c>
      <c r="F952">
        <f t="shared" si="29"/>
        <v>0.14951156819600264</v>
      </c>
    </row>
    <row r="953" spans="2:6">
      <c r="B953">
        <v>1.5331819641822633</v>
      </c>
      <c r="C953">
        <v>1.3761305690766634</v>
      </c>
      <c r="D953">
        <v>1.4066886786798021</v>
      </c>
      <c r="E953">
        <f t="shared" si="28"/>
        <v>1.4545798183172236</v>
      </c>
      <c r="F953">
        <f t="shared" si="29"/>
        <v>7.7823160375037226E-2</v>
      </c>
    </row>
    <row r="954" spans="2:6">
      <c r="B954">
        <v>2.3867936854396956</v>
      </c>
      <c r="C954">
        <v>1.3812292573447742</v>
      </c>
      <c r="D954">
        <v>1.3623055735235969</v>
      </c>
      <c r="E954">
        <f t="shared" si="28"/>
        <v>1.8227248350319987</v>
      </c>
      <c r="F954">
        <f t="shared" si="29"/>
        <v>0.12757184243749209</v>
      </c>
    </row>
    <row r="955" spans="2:6">
      <c r="B955">
        <v>1.8137786131569713</v>
      </c>
      <c r="C955">
        <v>1.2864133255132211</v>
      </c>
      <c r="D955">
        <v>1.4895593234776447</v>
      </c>
      <c r="E955">
        <f t="shared" si="28"/>
        <v>1.5783237417086418</v>
      </c>
      <c r="F955">
        <f t="shared" si="29"/>
        <v>9.5567695364569216E-2</v>
      </c>
    </row>
    <row r="956" spans="2:6">
      <c r="B956">
        <v>1.1492688458620604</v>
      </c>
      <c r="C956">
        <v>1.4001057239174992</v>
      </c>
      <c r="D956">
        <v>1.4826813771532652</v>
      </c>
      <c r="E956">
        <f t="shared" si="28"/>
        <v>1.3120339090643718</v>
      </c>
      <c r="F956">
        <f t="shared" si="29"/>
        <v>5.5817878746445837E-2</v>
      </c>
    </row>
    <row r="957" spans="2:6">
      <c r="B957">
        <v>1.5004901069973144</v>
      </c>
      <c r="C957">
        <v>1.2977048901497188</v>
      </c>
      <c r="D957">
        <v>1.1750430738802111</v>
      </c>
      <c r="E957">
        <f t="shared" si="28"/>
        <v>1.3530656584819596</v>
      </c>
      <c r="F957">
        <f t="shared" si="29"/>
        <v>6.23405874477585E-2</v>
      </c>
    </row>
    <row r="958" spans="2:6">
      <c r="B958">
        <v>2.2123292340371887</v>
      </c>
      <c r="C958">
        <v>1.2841675134089268</v>
      </c>
      <c r="D958">
        <v>1.4205823169151504</v>
      </c>
      <c r="E958">
        <f t="shared" si="28"/>
        <v>1.7352786635193393</v>
      </c>
      <c r="F958">
        <f t="shared" si="29"/>
        <v>0.11653886648606693</v>
      </c>
    </row>
    <row r="959" spans="2:6">
      <c r="B959">
        <v>1.3089352357195934</v>
      </c>
      <c r="C959">
        <v>1.4360946645484756</v>
      </c>
      <c r="D959">
        <v>1.1910786921268621</v>
      </c>
      <c r="E959">
        <f t="shared" si="28"/>
        <v>1.3101664827650179</v>
      </c>
      <c r="F959">
        <f t="shared" si="29"/>
        <v>5.5517157014826513E-2</v>
      </c>
    </row>
    <row r="960" spans="2:6">
      <c r="B960">
        <v>2.1648552736660251</v>
      </c>
      <c r="C960">
        <v>1.3670391055663609</v>
      </c>
      <c r="D960">
        <v>1.1045490136007576</v>
      </c>
      <c r="E960">
        <f t="shared" si="28"/>
        <v>1.6472047806869199</v>
      </c>
      <c r="F960">
        <f t="shared" si="29"/>
        <v>0.10496753650282242</v>
      </c>
    </row>
    <row r="961" spans="2:6">
      <c r="B961">
        <v>3.0921138590213548</v>
      </c>
      <c r="C961">
        <v>1.375088757918663</v>
      </c>
      <c r="D961">
        <v>1.5111121980498532</v>
      </c>
      <c r="E961">
        <f t="shared" si="28"/>
        <v>2.1766476733838629</v>
      </c>
      <c r="F961">
        <f t="shared" si="29"/>
        <v>0.16830874476289903</v>
      </c>
    </row>
    <row r="962" spans="2:6">
      <c r="B962">
        <v>1.9638028695038012</v>
      </c>
      <c r="C962">
        <v>1.2389948934439481</v>
      </c>
      <c r="D962">
        <v>0.99653892869887417</v>
      </c>
      <c r="E962">
        <f t="shared" si="28"/>
        <v>1.4923931401917052</v>
      </c>
      <c r="F962">
        <f t="shared" si="29"/>
        <v>8.3369609897339325E-2</v>
      </c>
    </row>
    <row r="963" spans="2:6">
      <c r="B963">
        <v>2.1662697618882958</v>
      </c>
      <c r="C963">
        <v>1.304219289344225</v>
      </c>
      <c r="D963">
        <v>1.2237937060852706</v>
      </c>
      <c r="E963">
        <f t="shared" si="28"/>
        <v>1.6645141257574187</v>
      </c>
      <c r="F963">
        <f t="shared" si="29"/>
        <v>0.10728010551321887</v>
      </c>
    </row>
    <row r="964" spans="2:6">
      <c r="B964">
        <v>1.9522147485852281</v>
      </c>
      <c r="C964">
        <v>1.3798006626476382</v>
      </c>
      <c r="D964">
        <v>1.4123470965190859</v>
      </c>
      <c r="E964">
        <f t="shared" si="28"/>
        <v>1.6433940021302602</v>
      </c>
      <c r="F964">
        <f t="shared" si="29"/>
        <v>0.10445579823050632</v>
      </c>
    </row>
    <row r="965" spans="2:6">
      <c r="B965">
        <v>1.5431726190624679</v>
      </c>
      <c r="C965">
        <v>1.5088670049154611</v>
      </c>
      <c r="D965">
        <v>1.7954295986494397</v>
      </c>
      <c r="E965">
        <f t="shared" ref="E965:E1004" si="30">SUMPRODUCT($B$2:$D$2,B965:D965)</f>
        <v>1.6053038176715311</v>
      </c>
      <c r="F965">
        <f t="shared" ref="F965:F1004" si="31">(E965/1)^(1/5)-1</f>
        <v>9.9287900105356153E-2</v>
      </c>
    </row>
    <row r="966" spans="2:6">
      <c r="B966">
        <v>2.23806906733765</v>
      </c>
      <c r="C966">
        <v>1.2803403722461544</v>
      </c>
      <c r="D966">
        <v>1.4051091969810561</v>
      </c>
      <c r="E966">
        <f t="shared" si="30"/>
        <v>1.7412909659354086</v>
      </c>
      <c r="F966">
        <f t="shared" si="31"/>
        <v>0.11731150148260516</v>
      </c>
    </row>
    <row r="967" spans="2:6">
      <c r="B967">
        <v>2.4677098527382628</v>
      </c>
      <c r="C967">
        <v>1.3902805119949295</v>
      </c>
      <c r="D967">
        <v>1.2058530752823688</v>
      </c>
      <c r="E967">
        <f t="shared" si="30"/>
        <v>1.8168194771142447</v>
      </c>
      <c r="F967">
        <f t="shared" si="31"/>
        <v>0.12684026065489351</v>
      </c>
    </row>
    <row r="968" spans="2:6">
      <c r="B968">
        <v>0.90233080639715557</v>
      </c>
      <c r="C968">
        <v>1.3258745976916995</v>
      </c>
      <c r="D968">
        <v>0.9456344301287718</v>
      </c>
      <c r="E968">
        <f t="shared" si="30"/>
        <v>1.0299246602169116</v>
      </c>
      <c r="F968">
        <f t="shared" si="31"/>
        <v>5.9145531355409009E-3</v>
      </c>
    </row>
    <row r="969" spans="2:6">
      <c r="B969">
        <v>2.8056041639860316</v>
      </c>
      <c r="C969">
        <v>1.4539476564444651</v>
      </c>
      <c r="D969">
        <v>1.5248727645901496</v>
      </c>
      <c r="E969">
        <f t="shared" si="30"/>
        <v>2.0746980914811926</v>
      </c>
      <c r="F969">
        <f t="shared" si="31"/>
        <v>0.15715352186029641</v>
      </c>
    </row>
    <row r="970" spans="2:6">
      <c r="B970">
        <v>1.6409591789443312</v>
      </c>
      <c r="C970">
        <v>1.3067643425818043</v>
      </c>
      <c r="D970">
        <v>1.4630804097609054</v>
      </c>
      <c r="E970">
        <f t="shared" si="30"/>
        <v>1.4995644575731677</v>
      </c>
      <c r="F970">
        <f t="shared" si="31"/>
        <v>8.4408786086282328E-2</v>
      </c>
    </row>
    <row r="971" spans="2:6">
      <c r="B971">
        <v>1.826866112449979</v>
      </c>
      <c r="C971">
        <v>1.2856751521618781</v>
      </c>
      <c r="D971">
        <v>1.2066355870623648</v>
      </c>
      <c r="E971">
        <f t="shared" si="30"/>
        <v>1.5037776993012222</v>
      </c>
      <c r="F971">
        <f t="shared" si="31"/>
        <v>8.501746285214673E-2</v>
      </c>
    </row>
    <row r="972" spans="2:6">
      <c r="B972">
        <v>2.786165347486806</v>
      </c>
      <c r="C972">
        <v>1.3118868746895098</v>
      </c>
      <c r="D972">
        <v>1.9804601080394164</v>
      </c>
      <c r="E972">
        <f t="shared" si="30"/>
        <v>2.156460565812047</v>
      </c>
      <c r="F972">
        <f t="shared" si="31"/>
        <v>0.16613358719996585</v>
      </c>
    </row>
    <row r="973" spans="2:6">
      <c r="B973">
        <v>2.6332375125438721</v>
      </c>
      <c r="C973">
        <v>1.541964899652597</v>
      </c>
      <c r="D973">
        <v>1.8525619787171845</v>
      </c>
      <c r="E973">
        <f t="shared" si="30"/>
        <v>2.114911155797234</v>
      </c>
      <c r="F973">
        <f t="shared" si="31"/>
        <v>0.16160487395807177</v>
      </c>
    </row>
    <row r="974" spans="2:6">
      <c r="B974">
        <v>1.1428303523584038</v>
      </c>
      <c r="C974">
        <v>1.4679229750153955</v>
      </c>
      <c r="D974">
        <v>1.1497524763924558</v>
      </c>
      <c r="E974">
        <f t="shared" si="30"/>
        <v>1.2333094416916051</v>
      </c>
      <c r="F974">
        <f t="shared" si="31"/>
        <v>4.2832148727935504E-2</v>
      </c>
    </row>
    <row r="975" spans="2:6">
      <c r="B975">
        <v>1.1885433554293234</v>
      </c>
      <c r="C975">
        <v>1.2303729257388432</v>
      </c>
      <c r="D975">
        <v>1.8252813097105791</v>
      </c>
      <c r="E975">
        <f t="shared" si="30"/>
        <v>1.3803402178402133</v>
      </c>
      <c r="F975">
        <f t="shared" si="31"/>
        <v>6.6589314327706095E-2</v>
      </c>
    </row>
    <row r="976" spans="2:6">
      <c r="B976">
        <v>1.4774884199631944</v>
      </c>
      <c r="C976">
        <v>1.3308227142005289</v>
      </c>
      <c r="D976">
        <v>1.898039294193788</v>
      </c>
      <c r="E976">
        <f t="shared" si="30"/>
        <v>1.5567084499748747</v>
      </c>
      <c r="F976">
        <f t="shared" si="31"/>
        <v>9.255034011619756E-2</v>
      </c>
    </row>
    <row r="977" spans="2:6">
      <c r="B977">
        <v>2.0672923648912858</v>
      </c>
      <c r="C977">
        <v>1.4130190800335531</v>
      </c>
      <c r="D977">
        <v>1.4894874097803592</v>
      </c>
      <c r="E977">
        <f t="shared" si="30"/>
        <v>1.7254337916186118</v>
      </c>
      <c r="F977">
        <f t="shared" si="31"/>
        <v>0.11526907476121973</v>
      </c>
    </row>
    <row r="978" spans="2:6">
      <c r="B978">
        <v>2.5921030152060287</v>
      </c>
      <c r="C978">
        <v>1.3849915612526067</v>
      </c>
      <c r="D978">
        <v>1.4158786201148157</v>
      </c>
      <c r="E978">
        <f t="shared" si="30"/>
        <v>1.9301644149583423</v>
      </c>
      <c r="F978">
        <f t="shared" si="31"/>
        <v>0.14056190224310083</v>
      </c>
    </row>
    <row r="979" spans="2:6">
      <c r="B979">
        <v>1.1970927830729863</v>
      </c>
      <c r="C979">
        <v>1.2891872362327195</v>
      </c>
      <c r="D979">
        <v>0.86602070529615149</v>
      </c>
      <c r="E979">
        <f t="shared" si="30"/>
        <v>1.1283658946084263</v>
      </c>
      <c r="F979">
        <f t="shared" si="31"/>
        <v>2.4448168095573708E-2</v>
      </c>
    </row>
    <row r="980" spans="2:6">
      <c r="B980">
        <v>3.1667312354574828</v>
      </c>
      <c r="C980">
        <v>1.4118055919869721</v>
      </c>
      <c r="D980">
        <v>1.3183296578988977</v>
      </c>
      <c r="E980">
        <f t="shared" si="30"/>
        <v>2.1651827425948458</v>
      </c>
      <c r="F980">
        <f t="shared" si="31"/>
        <v>0.16707539040991293</v>
      </c>
    </row>
    <row r="981" spans="2:6">
      <c r="B981">
        <v>1.4453573266564108</v>
      </c>
      <c r="C981">
        <v>1.3681992070020195</v>
      </c>
      <c r="D981">
        <v>1.6260428494525954</v>
      </c>
      <c r="E981">
        <f t="shared" si="30"/>
        <v>1.475542053013172</v>
      </c>
      <c r="F981">
        <f t="shared" si="31"/>
        <v>8.0911950204769933E-2</v>
      </c>
    </row>
    <row r="982" spans="2:6">
      <c r="B982">
        <v>1.121553890157958</v>
      </c>
      <c r="C982">
        <v>1.3755568547545072</v>
      </c>
      <c r="D982">
        <v>1.3985839597480094</v>
      </c>
      <c r="E982">
        <f t="shared" si="30"/>
        <v>1.2692061587551653</v>
      </c>
      <c r="F982">
        <f t="shared" si="31"/>
        <v>4.8833219346471113E-2</v>
      </c>
    </row>
    <row r="983" spans="2:6">
      <c r="B983">
        <v>1.7253639659720466</v>
      </c>
      <c r="C983">
        <v>1.2448242236801406</v>
      </c>
      <c r="D983">
        <v>1.1090188702769188</v>
      </c>
      <c r="E983">
        <f t="shared" si="30"/>
        <v>1.4198908297154462</v>
      </c>
      <c r="F983">
        <f t="shared" si="31"/>
        <v>7.263259688271595E-2</v>
      </c>
    </row>
    <row r="984" spans="2:6">
      <c r="B984">
        <v>2.475941264464093</v>
      </c>
      <c r="C984">
        <v>1.3107317594421473</v>
      </c>
      <c r="D984">
        <v>2.3908862153256023</v>
      </c>
      <c r="E984">
        <f t="shared" si="30"/>
        <v>2.1345735187033661</v>
      </c>
      <c r="F984">
        <f t="shared" si="31"/>
        <v>0.16375677807986366</v>
      </c>
    </row>
    <row r="985" spans="2:6">
      <c r="B985">
        <v>2.8701347016341847</v>
      </c>
      <c r="C985">
        <v>1.3316801718037763</v>
      </c>
      <c r="D985">
        <v>1.5261434467315504</v>
      </c>
      <c r="E985">
        <f t="shared" si="30"/>
        <v>2.0704428841641445</v>
      </c>
      <c r="F985">
        <f t="shared" si="31"/>
        <v>0.15667846741996416</v>
      </c>
    </row>
    <row r="986" spans="2:6">
      <c r="B986">
        <v>2.4653804586394714</v>
      </c>
      <c r="C986">
        <v>1.305629880235823</v>
      </c>
      <c r="D986">
        <v>1.2962181325266964</v>
      </c>
      <c r="E986">
        <f t="shared" si="30"/>
        <v>1.8183384134476266</v>
      </c>
      <c r="F986">
        <f t="shared" si="31"/>
        <v>0.12702861470276683</v>
      </c>
    </row>
    <row r="987" spans="2:6">
      <c r="B987">
        <v>1.9261203845605799</v>
      </c>
      <c r="C987">
        <v>1.4766273889876655</v>
      </c>
      <c r="D987">
        <v>1.8140113675223226</v>
      </c>
      <c r="E987">
        <f t="shared" si="30"/>
        <v>1.7719662838490546</v>
      </c>
      <c r="F987">
        <f t="shared" si="31"/>
        <v>0.12122065791599757</v>
      </c>
    </row>
    <row r="988" spans="2:6">
      <c r="B988">
        <v>1.5274678953503136</v>
      </c>
      <c r="C988">
        <v>1.3923785319861142</v>
      </c>
      <c r="D988">
        <v>1.6059155102210121</v>
      </c>
      <c r="E988">
        <f t="shared" si="30"/>
        <v>1.5129116937515004</v>
      </c>
      <c r="F988">
        <f t="shared" si="31"/>
        <v>8.63323582766089E-2</v>
      </c>
    </row>
    <row r="989" spans="2:6">
      <c r="B989">
        <v>2.4209379325893794</v>
      </c>
      <c r="C989">
        <v>1.2605297434054006</v>
      </c>
      <c r="D989">
        <v>1.1393326279957232</v>
      </c>
      <c r="E989">
        <f t="shared" si="30"/>
        <v>1.7418583018075671</v>
      </c>
      <c r="F989">
        <f t="shared" si="31"/>
        <v>0.11738429900027003</v>
      </c>
    </row>
    <row r="990" spans="2:6">
      <c r="B990">
        <v>1.2438397816355002</v>
      </c>
      <c r="C990">
        <v>1.3763929560243862</v>
      </c>
      <c r="D990">
        <v>1.8652805644071184</v>
      </c>
      <c r="E990">
        <f t="shared" si="30"/>
        <v>1.4560051637145652</v>
      </c>
      <c r="F990">
        <f t="shared" si="31"/>
        <v>7.803430980219539E-2</v>
      </c>
    </row>
    <row r="991" spans="2:6">
      <c r="B991">
        <v>1.4998420016465059</v>
      </c>
      <c r="C991">
        <v>1.3789877680685851</v>
      </c>
      <c r="D991">
        <v>1.2667425585096652</v>
      </c>
      <c r="E991">
        <f t="shared" si="30"/>
        <v>1.4008910208746259</v>
      </c>
      <c r="F991">
        <f t="shared" si="31"/>
        <v>6.9746490388117532E-2</v>
      </c>
    </row>
    <row r="992" spans="2:6">
      <c r="B992">
        <v>2.5133110421189095</v>
      </c>
      <c r="C992">
        <v>1.3056582702577302</v>
      </c>
      <c r="D992">
        <v>1.8208481966346031</v>
      </c>
      <c r="E992">
        <f t="shared" si="30"/>
        <v>1.9882894626219818</v>
      </c>
      <c r="F992">
        <f t="shared" si="31"/>
        <v>0.14735000580706159</v>
      </c>
    </row>
    <row r="993" spans="2:6">
      <c r="B993">
        <v>1.2079114453722588</v>
      </c>
      <c r="C993">
        <v>1.3530992564016877</v>
      </c>
      <c r="D993">
        <v>1.2156573429879496</v>
      </c>
      <c r="E993">
        <f t="shared" si="30"/>
        <v>1.2496385557397507</v>
      </c>
      <c r="F993">
        <f t="shared" si="31"/>
        <v>4.5579075129582813E-2</v>
      </c>
    </row>
    <row r="994" spans="2:6">
      <c r="B994">
        <v>2.5852826161654572</v>
      </c>
      <c r="C994">
        <v>1.4575695699896625</v>
      </c>
      <c r="D994">
        <v>1.9874651093709983</v>
      </c>
      <c r="E994">
        <f t="shared" si="30"/>
        <v>2.1088433372145907</v>
      </c>
      <c r="F994">
        <f t="shared" si="31"/>
        <v>0.16093756360695854</v>
      </c>
    </row>
    <row r="995" spans="2:6">
      <c r="B995">
        <v>1.7760624857286571</v>
      </c>
      <c r="C995">
        <v>1.4089522387456075</v>
      </c>
      <c r="D995">
        <v>1.8754533624761414</v>
      </c>
      <c r="E995">
        <f t="shared" si="30"/>
        <v>1.7042643463842504</v>
      </c>
      <c r="F995">
        <f t="shared" si="31"/>
        <v>0.11251888461161541</v>
      </c>
    </row>
    <row r="996" spans="2:6">
      <c r="B996">
        <v>1.8232586237069026</v>
      </c>
      <c r="C996">
        <v>1.5465218376086745</v>
      </c>
      <c r="D996">
        <v>1.7692908455039897</v>
      </c>
      <c r="E996">
        <f t="shared" si="30"/>
        <v>1.7326166328058297</v>
      </c>
      <c r="F996">
        <f t="shared" si="31"/>
        <v>0.11619608738605525</v>
      </c>
    </row>
    <row r="997" spans="2:6">
      <c r="B997">
        <v>1.8918260953074029</v>
      </c>
      <c r="C997">
        <v>1.5000676504260608</v>
      </c>
      <c r="D997">
        <v>1.7126173827430857</v>
      </c>
      <c r="E997">
        <f t="shared" si="30"/>
        <v>1.7343808540248071</v>
      </c>
      <c r="F997">
        <f t="shared" si="31"/>
        <v>0.11642330617403274</v>
      </c>
    </row>
    <row r="998" spans="2:6">
      <c r="B998">
        <v>2.0545477710181594</v>
      </c>
      <c r="C998">
        <v>1.5014713775305186</v>
      </c>
      <c r="D998">
        <v>1.9591521149321149</v>
      </c>
      <c r="E998">
        <f t="shared" si="30"/>
        <v>1.876924871547661</v>
      </c>
      <c r="F998">
        <f t="shared" si="31"/>
        <v>0.13419930768467925</v>
      </c>
    </row>
    <row r="999" spans="2:6">
      <c r="B999">
        <v>1.601452254205862</v>
      </c>
      <c r="C999">
        <v>1.3473402597270763</v>
      </c>
      <c r="D999">
        <v>1.5022961516789834</v>
      </c>
      <c r="E999">
        <f t="shared" si="30"/>
        <v>1.5041674227572974</v>
      </c>
      <c r="F999">
        <f t="shared" si="31"/>
        <v>8.5073696287050637E-2</v>
      </c>
    </row>
    <row r="1000" spans="2:6">
      <c r="B1000">
        <v>2.5526233099621529</v>
      </c>
      <c r="C1000">
        <v>1.4761306027505989</v>
      </c>
      <c r="D1000">
        <v>1.7488419843915559</v>
      </c>
      <c r="E1000">
        <f t="shared" si="30"/>
        <v>2.031774723541464</v>
      </c>
      <c r="F1000">
        <f t="shared" si="31"/>
        <v>0.15232533566408013</v>
      </c>
    </row>
    <row r="1001" spans="2:6">
      <c r="B1001">
        <v>0.99702286813707808</v>
      </c>
      <c r="C1001">
        <v>1.3295299768158566</v>
      </c>
      <c r="D1001">
        <v>1.5872337410085182</v>
      </c>
      <c r="E1001">
        <f t="shared" si="30"/>
        <v>1.254784317725687</v>
      </c>
      <c r="F1001">
        <f t="shared" si="31"/>
        <v>4.6438757453501456E-2</v>
      </c>
    </row>
    <row r="1002" spans="2:6">
      <c r="B1002">
        <v>1.2240268242815389</v>
      </c>
      <c r="C1002">
        <v>1.2900563700640135</v>
      </c>
      <c r="D1002">
        <v>1.4514179578811002</v>
      </c>
      <c r="E1002">
        <f t="shared" si="30"/>
        <v>1.3064325273548842</v>
      </c>
      <c r="F1002">
        <f t="shared" si="31"/>
        <v>5.4914828264120308E-2</v>
      </c>
    </row>
    <row r="1003" spans="2:6">
      <c r="B1003">
        <v>1.9358961679723323</v>
      </c>
      <c r="C1003">
        <v>1.4340320193219622</v>
      </c>
      <c r="D1003">
        <v>1.8828161903688205</v>
      </c>
      <c r="E1003">
        <f t="shared" si="30"/>
        <v>1.7842069172558188</v>
      </c>
      <c r="F1003">
        <f t="shared" si="31"/>
        <v>0.12276545981534426</v>
      </c>
    </row>
    <row r="1004" spans="2:6">
      <c r="B1004">
        <v>2.281630520840956</v>
      </c>
      <c r="C1004">
        <v>1.33545868354494</v>
      </c>
      <c r="D1004">
        <v>1.4046708328532351</v>
      </c>
      <c r="E1004">
        <f t="shared" si="30"/>
        <v>1.7755326869061934</v>
      </c>
      <c r="F1004">
        <f t="shared" si="31"/>
        <v>0.12167162692568523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A17FC58-241E-4237-A005-159EFFFA5A49}"/>
</file>

<file path=customXml/itemProps2.xml><?xml version="1.0" encoding="utf-8"?>
<ds:datastoreItem xmlns:ds="http://schemas.openxmlformats.org/officeDocument/2006/customXml" ds:itemID="{5FE006B2-743C-49FC-B336-2EAE9AB88A12}"/>
</file>

<file path=customXml/itemProps3.xml><?xml version="1.0" encoding="utf-8"?>
<ds:datastoreItem xmlns:ds="http://schemas.openxmlformats.org/officeDocument/2006/customXml" ds:itemID="{2CFB4160-42D5-4A10-9909-C6444442F97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sim</vt:lpstr>
      <vt:lpstr>opt</vt:lpstr>
      <vt:lpstr>Sheet3</vt:lpstr>
      <vt:lpstr>lookup</vt:lpstr>
      <vt:lpstr>Stocks</vt:lpstr>
      <vt:lpstr>T.Bills</vt:lpstr>
      <vt:lpstr>T.Bonds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2007-04-07T20:42:26Z</dcterms:created>
  <dcterms:modified xsi:type="dcterms:W3CDTF">2007-04-09T21:28:44Z</dcterms:modified>
</cp:coreProperties>
</file>